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Wereldkidzsanitairesupplies/Gedeelde documenten/01. Uitnodiging tot Inschrijving/"/>
    </mc:Choice>
  </mc:AlternateContent>
  <xr:revisionPtr revIDLastSave="0" documentId="8_{E3C829B3-A1F3-49E3-B555-D3E83BAC2847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locaties incl. end date" sheetId="6" r:id="rId1"/>
    <sheet name="Specificatie heden" sheetId="4" r:id="rId2"/>
    <sheet name="Specificatie nieuw" sheetId="8" r:id="rId3"/>
    <sheet name="Data verbruik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7" l="1"/>
  <c r="M18" i="7"/>
  <c r="M17" i="7"/>
  <c r="M16" i="7"/>
  <c r="M15" i="7"/>
  <c r="M10" i="7" l="1"/>
  <c r="M11" i="7"/>
  <c r="M8" i="7"/>
  <c r="M9" i="7"/>
  <c r="M7" i="7"/>
  <c r="M6" i="7"/>
  <c r="M5" i="7"/>
  <c r="M4" i="7"/>
  <c r="M3" i="7" l="1"/>
</calcChain>
</file>

<file path=xl/sharedStrings.xml><?xml version="1.0" encoding="utf-8"?>
<sst xmlns="http://schemas.openxmlformats.org/spreadsheetml/2006/main" count="1849" uniqueCount="253">
  <si>
    <t>Per stuk</t>
  </si>
  <si>
    <t>Toiletpapierautomaat (dubbele rollen)</t>
  </si>
  <si>
    <t>Handdoekautomaat</t>
  </si>
  <si>
    <t>Handdoekautomaat RVS</t>
  </si>
  <si>
    <t>Papierservettendispensers</t>
  </si>
  <si>
    <t>Afvalbak 20 liter</t>
  </si>
  <si>
    <t>Toiletborstelgarnituur (wisselfrequentie 2x per jaar)</t>
  </si>
  <si>
    <t>Toiletborstelgarnituur RVS</t>
  </si>
  <si>
    <t>Handzeepdispensers</t>
  </si>
  <si>
    <t>Afvalbak RVS</t>
  </si>
  <si>
    <t>Luchtverfrissers</t>
  </si>
  <si>
    <t>Totaal</t>
  </si>
  <si>
    <t>Toilletbrilreiniger</t>
  </si>
  <si>
    <t>Toiletpapierautomaat (dubbele rol)</t>
  </si>
  <si>
    <t>Foam/Zeepautomaat RVS</t>
  </si>
  <si>
    <t xml:space="preserve">Handdoekautomaat </t>
  </si>
  <si>
    <t>Luchtverfrisser RVS 12W (Airbar)</t>
  </si>
  <si>
    <t xml:space="preserve">Luchtverfrisser 12W </t>
  </si>
  <si>
    <t>Toiletbrilreiniger RVS</t>
  </si>
  <si>
    <t xml:space="preserve">Toiletbrilreiniger </t>
  </si>
  <si>
    <t>Toiletpapierautomaat (Superrol RVS)</t>
  </si>
  <si>
    <t>Poetsrrolautomaat</t>
  </si>
  <si>
    <t>RVS Poetsrolautomaat</t>
  </si>
  <si>
    <t>Damesverband containers (wisselfrequentie 1x per 2 weken; huurprijs inclusief wissel)</t>
  </si>
  <si>
    <t>Damesverband containers (wisselfrequentie 1x per maand; huurprijs inclusief wissel)</t>
  </si>
  <si>
    <t>Bestuurskantoor</t>
  </si>
  <si>
    <t>Aantal FTE</t>
  </si>
  <si>
    <t>Aantal leerlingen</t>
  </si>
  <si>
    <t>aantal</t>
  </si>
  <si>
    <t>Schoonloopmat (afmeting)</t>
  </si>
  <si>
    <t>Papierservettendispensers RVS</t>
  </si>
  <si>
    <t>Toiletpapier 2-lgs (dozen)</t>
  </si>
  <si>
    <t>Locatie OBS Merseberch</t>
  </si>
  <si>
    <t>Locatie Wereldkidz Achtbaan</t>
  </si>
  <si>
    <t>Locatie Team WereldKidz De Vlieger</t>
  </si>
  <si>
    <t>Locatie OBS Het Mozaïek loc. Het Petenbos</t>
  </si>
  <si>
    <t>Locatie WereldKidz Sterrenbos</t>
  </si>
  <si>
    <t>Locatie Wereldkidz De Ontdekkingsreis</t>
  </si>
  <si>
    <t>Locatie WereldKidz Kameleon</t>
  </si>
  <si>
    <t>Locatie Wereldkidz 't Kockenest</t>
  </si>
  <si>
    <t>-</t>
  </si>
  <si>
    <t>Damesverband containers</t>
  </si>
  <si>
    <t>1 koop</t>
  </si>
  <si>
    <t>6 koop</t>
  </si>
  <si>
    <t xml:space="preserve">Damesverband containers </t>
  </si>
  <si>
    <t>2 koop</t>
  </si>
  <si>
    <t>3 koop</t>
  </si>
  <si>
    <t>Organisatie</t>
  </si>
  <si>
    <t>Sold-to Naam</t>
  </si>
  <si>
    <t>Straat</t>
  </si>
  <si>
    <t>Postcode</t>
  </si>
  <si>
    <t>Plaats</t>
  </si>
  <si>
    <t>Contract End Date</t>
  </si>
  <si>
    <t>Instroom</t>
  </si>
  <si>
    <t>CWS</t>
  </si>
  <si>
    <t>Wereldkidz Bolenstein</t>
  </si>
  <si>
    <t>Troelstrastraat 58A</t>
  </si>
  <si>
    <t>3601WD</t>
  </si>
  <si>
    <t>Maarssen</t>
  </si>
  <si>
    <t>1-1-2024</t>
  </si>
  <si>
    <t>WereldKidz Palet-Oostwaard</t>
  </si>
  <si>
    <t>Buitenweg 310</t>
  </si>
  <si>
    <t>3602ZK</t>
  </si>
  <si>
    <t>Wereldkidz Triangel</t>
  </si>
  <si>
    <t>Zwanenkamp 1303</t>
  </si>
  <si>
    <t>3607NZ</t>
  </si>
  <si>
    <t>Wereldkidz Tweesprong dependance</t>
  </si>
  <si>
    <t>Duivenkamp 545</t>
  </si>
  <si>
    <t>3607BK</t>
  </si>
  <si>
    <t>Wereldkidz Tweesprong Locatie Fazantenkamp</t>
  </si>
  <si>
    <t>Fazantenkamp 160</t>
  </si>
  <si>
    <t>3607CH</t>
  </si>
  <si>
    <t>Wereldkidz Tweesprong Locatie Duivenkamp</t>
  </si>
  <si>
    <t>Duivenkamp 547</t>
  </si>
  <si>
    <t>3607BL</t>
  </si>
  <si>
    <t>Wereldkidz Pirapoleon</t>
  </si>
  <si>
    <t>Schoolweg 16</t>
  </si>
  <si>
    <t>3711BR</t>
  </si>
  <si>
    <t>Austerlitz</t>
  </si>
  <si>
    <t>zomervakantie 2024</t>
  </si>
  <si>
    <t>Wereldkidz Dolfijn noord</t>
  </si>
  <si>
    <t>Weidestraat 1</t>
  </si>
  <si>
    <t>3971CH</t>
  </si>
  <si>
    <t>Driebergen-Rijsenburg</t>
  </si>
  <si>
    <t>Wereldkidz Het Spoor</t>
  </si>
  <si>
    <t>Stationslaan 3</t>
  </si>
  <si>
    <t>3701EN</t>
  </si>
  <si>
    <t>Zeist</t>
  </si>
  <si>
    <t>Wereldkidz Op Dreef</t>
  </si>
  <si>
    <t>Laan van Vollenhove 1457</t>
  </si>
  <si>
    <t>3706EW</t>
  </si>
  <si>
    <t>Laan van Vollenhove 3279</t>
  </si>
  <si>
    <t>3706AS</t>
  </si>
  <si>
    <t>Wereldkidz Meent</t>
  </si>
  <si>
    <t>Trompplein 3</t>
  </si>
  <si>
    <t>3951CR</t>
  </si>
  <si>
    <t>Maarn</t>
  </si>
  <si>
    <t>Wereldkidz Palet</t>
  </si>
  <si>
    <t>Buitenweg 312</t>
  </si>
  <si>
    <t>Wereldkidz Griffensteyn</t>
  </si>
  <si>
    <t>Laan van Cattenbroeck 76</t>
  </si>
  <si>
    <t>3703BP</t>
  </si>
  <si>
    <t>Wereldkidz Kievit</t>
  </si>
  <si>
    <t>Nachtegaallaan 36</t>
  </si>
  <si>
    <t>3738EB</t>
  </si>
  <si>
    <t>Maartensdijk</t>
  </si>
  <si>
    <t>Wereldkidz Meerklank VSO</t>
  </si>
  <si>
    <t>Laan van Eikenstein 2</t>
  </si>
  <si>
    <t>3705AR</t>
  </si>
  <si>
    <t>Sumatralaan 1</t>
  </si>
  <si>
    <t>3705XL</t>
  </si>
  <si>
    <t>Wereldkidz Meerklank SO</t>
  </si>
  <si>
    <t>Van Renesselaan 30 A1</t>
  </si>
  <si>
    <t>3703AJ</t>
  </si>
  <si>
    <t>Wereldkidz Kameleon</t>
  </si>
  <si>
    <t>Van der Leelaan 1</t>
  </si>
  <si>
    <t>3941RN</t>
  </si>
  <si>
    <t>Doorn</t>
  </si>
  <si>
    <t>5-6-2024</t>
  </si>
  <si>
    <t>Wereldkidz Meander</t>
  </si>
  <si>
    <t>Dreef 88</t>
  </si>
  <si>
    <t>3956EW</t>
  </si>
  <si>
    <t>Leersum</t>
  </si>
  <si>
    <t>Wereldkidz Albatros</t>
  </si>
  <si>
    <t>Overboslaan 15</t>
  </si>
  <si>
    <t>3722BJ</t>
  </si>
  <si>
    <t>Bilthoven</t>
  </si>
  <si>
    <t>3-3-2025</t>
  </si>
  <si>
    <t>voorjaarsvakantie 2025</t>
  </si>
  <si>
    <t>WereldKidz Bontenest</t>
  </si>
  <si>
    <t>Spechtenkamp 232</t>
  </si>
  <si>
    <t>3607KN</t>
  </si>
  <si>
    <t>13-12-2025</t>
  </si>
  <si>
    <t>kerstvakantie 2025</t>
  </si>
  <si>
    <t>Vendor</t>
  </si>
  <si>
    <t>Wereldkidz de Hoogstraat</t>
  </si>
  <si>
    <t>Hoogstraat 10</t>
  </si>
  <si>
    <t>3956NA</t>
  </si>
  <si>
    <t>Burgman</t>
  </si>
  <si>
    <t>WereldKidz OBS Merseberch</t>
  </si>
  <si>
    <t>Maasbergen</t>
  </si>
  <si>
    <t>Wereldkidz Achtbaan</t>
  </si>
  <si>
    <t>Veenendaal</t>
  </si>
  <si>
    <t>WereldKidz De Vlieger</t>
  </si>
  <si>
    <t>WereldKidz OBS Het Mozaïek loc. Het Petenbos</t>
  </si>
  <si>
    <t>WereldKidz Sterrenbos</t>
  </si>
  <si>
    <t>Amerongen</t>
  </si>
  <si>
    <t>Wereldkidz De Ontdekkingsreis</t>
  </si>
  <si>
    <t>WereldKidz Kameleon</t>
  </si>
  <si>
    <t>Wereldkidz 't Kockenest</t>
  </si>
  <si>
    <t>Kockengen</t>
  </si>
  <si>
    <t>WereldKidz bestuursbureau</t>
  </si>
  <si>
    <t>Van Beuningenlaan 28-A</t>
  </si>
  <si>
    <t>3953BR</t>
  </si>
  <si>
    <t>Boerenzwaluw 19</t>
  </si>
  <si>
    <t>3905 SG</t>
  </si>
  <si>
    <t>De Bongerd 3</t>
  </si>
  <si>
    <t>3901 KC</t>
  </si>
  <si>
    <t>Margaretha Turnorlaan 7</t>
  </si>
  <si>
    <t>3903 WK</t>
  </si>
  <si>
    <t>3956 EW</t>
  </si>
  <si>
    <t>Jagerspad 7</t>
  </si>
  <si>
    <t>3972 XL</t>
  </si>
  <si>
    <t>3941 RN</t>
  </si>
  <si>
    <t>Drie Stammenweg 2</t>
  </si>
  <si>
    <t>3628 BW</t>
  </si>
  <si>
    <t>Locatie Bolenstein</t>
  </si>
  <si>
    <t>Locatie Palet 310</t>
  </si>
  <si>
    <t>Locatie Triangel</t>
  </si>
  <si>
    <t>Locatie Fazantenkamp</t>
  </si>
  <si>
    <t>Locatie Duivenkamp 547</t>
  </si>
  <si>
    <t>Locatie Tweesprong dep. 545</t>
  </si>
  <si>
    <t>Locatie Pirapoleon</t>
  </si>
  <si>
    <t>Locatie Dolfijn</t>
  </si>
  <si>
    <t>Locatie Op Dreef</t>
  </si>
  <si>
    <t>Locatie Meent</t>
  </si>
  <si>
    <t>Locatie Palet</t>
  </si>
  <si>
    <t>Locatie Kievit</t>
  </si>
  <si>
    <t>Locatie Meerklank VSO</t>
  </si>
  <si>
    <t>Locatie OMS Zeist</t>
  </si>
  <si>
    <t>Locatie Meerklank SO</t>
  </si>
  <si>
    <t>Locatie Meander</t>
  </si>
  <si>
    <t>Locatie Albatros</t>
  </si>
  <si>
    <t>Locatie Het Spoor (gaat verhuizen naar tijdelijke huisvesting per 1-1-24)</t>
  </si>
  <si>
    <t>Locatie Montessori Griffensteijn</t>
  </si>
  <si>
    <t>Locatie Bontenest</t>
  </si>
  <si>
    <t>Locatie Hoogstraat</t>
  </si>
  <si>
    <t>Wereldkidz OMS Zeist Sumatra</t>
  </si>
  <si>
    <t>Air Bar Refill Ocean Fresh</t>
  </si>
  <si>
    <t>Air Bar Refill Peach Heaven</t>
  </si>
  <si>
    <t>NB_CWS BATTERY LR14 (C)</t>
  </si>
  <si>
    <t>Servetten Frottee Wit C-vouw</t>
  </si>
  <si>
    <t>Toiletpapier Tissue 100 mtr</t>
  </si>
  <si>
    <t>Zeep Bestfoam Standard 500</t>
  </si>
  <si>
    <t>servet multifold nature 2 lgs Z vouw</t>
  </si>
  <si>
    <t>Air Bar Refill Sweet Orange</t>
  </si>
  <si>
    <t>Folded paper towels EXCLUSIV, C-fold</t>
  </si>
  <si>
    <t>Handdoekrol Uno wit</t>
  </si>
  <si>
    <t>Aircontrol Vulling Blue Wave</t>
  </si>
  <si>
    <t>Aircontrol Vulling Fresh Forest</t>
  </si>
  <si>
    <t>Cover Air Bar Royal Red</t>
  </si>
  <si>
    <t>NB_CWS PROCELL BATTERY LR14 (C)</t>
  </si>
  <si>
    <t>Air Bar Refill Magic Fruit</t>
  </si>
  <si>
    <t>Air Bar Refill Secret Spa</t>
  </si>
  <si>
    <t>Air Bar Refill Silent Wood</t>
  </si>
  <si>
    <t>Handdoekrol Standaard wit</t>
  </si>
  <si>
    <t>Servetten Naturel+ CZ-vouw</t>
  </si>
  <si>
    <t>OBS Merseberch</t>
  </si>
  <si>
    <t>Handoekrollen papier (dozen)</t>
  </si>
  <si>
    <t>Vouwhanddoekjes (dozen)</t>
  </si>
  <si>
    <t>Lotion foamzeep (flacons 0,8 ltr)</t>
  </si>
  <si>
    <t>Lotion foamzeep (flacons 1 ltr)</t>
  </si>
  <si>
    <t>Achtbaan</t>
  </si>
  <si>
    <t xml:space="preserve">De Vlieger </t>
  </si>
  <si>
    <t>Moz. Petenbos</t>
  </si>
  <si>
    <t>Sterrenbos</t>
  </si>
  <si>
    <t>De Ontdekkingsreis</t>
  </si>
  <si>
    <t>Kockenest</t>
  </si>
  <si>
    <t>Verbruiksoverzicht 2022</t>
  </si>
  <si>
    <t>Wereldkidz Montessori Sumatralaan</t>
  </si>
  <si>
    <t>WereldKidz bestuurskantoor</t>
  </si>
  <si>
    <t>Zeep Foam 500 ml per stuk</t>
  </si>
  <si>
    <t>Servetten Frottee Wit C-vouw, 2880 stuks per doos</t>
  </si>
  <si>
    <t>Folded paper towels Exclusiv C-Fold, 3000 stuks per doos</t>
  </si>
  <si>
    <t>Servet multifold nature 2 lgs Z vouw,3750 stuks per doos</t>
  </si>
  <si>
    <t>Airbar refill per stuk</t>
  </si>
  <si>
    <t>NB_CWS Battery LR14, per stuk</t>
  </si>
  <si>
    <t>Toiletpapier 2lg Tissue, 24 rollen per doos, 100 meter per rol</t>
  </si>
  <si>
    <t>Servetten Naturel+ CZ-vouw 1lgs, 3600 vellen</t>
  </si>
  <si>
    <t>Sanitaire verbruiksartikelen CWS</t>
  </si>
  <si>
    <t>Sanitaire verbruiksartikelen Burgman</t>
  </si>
  <si>
    <t>Toiletpapier tissue 2-lgs, 6 rollen per doos, 72 meter per rol</t>
  </si>
  <si>
    <t>Z-vouwhanddoekjes, 3000 stuks per doos</t>
  </si>
  <si>
    <t>Lotion foamzeep, 6 flacons per doos, 1L per flacon</t>
  </si>
  <si>
    <t>Lotion foamzeep, 8 flacons per doos, 0,8L per flacon</t>
  </si>
  <si>
    <t>stuks</t>
  </si>
  <si>
    <t>vellen</t>
  </si>
  <si>
    <t>meter</t>
  </si>
  <si>
    <t>liter</t>
  </si>
  <si>
    <t>Eenheid</t>
  </si>
  <si>
    <t>Aantal</t>
  </si>
  <si>
    <t>WereldKidz Palet 310</t>
  </si>
  <si>
    <t>Wereldkidz Tweesprong Duivenkamp</t>
  </si>
  <si>
    <t>Wereldkidz Tweesprong Fazantenkamp</t>
  </si>
  <si>
    <t>Wereldkidz Tweesprong dependan 545</t>
  </si>
  <si>
    <t>Wereldkidz Palet 312</t>
  </si>
  <si>
    <t>Handdoekautomaat (katoen)</t>
  </si>
  <si>
    <t>Locatie Het Spoor (let op; gaat verhuizen naar tijdelijke huisvesting per 1-1-24)</t>
  </si>
  <si>
    <t>Locatie Palet 312</t>
  </si>
  <si>
    <t>Handdoekautomaat (papier)</t>
  </si>
  <si>
    <t>Locatie Montessori Sumatralaan Zeist</t>
  </si>
  <si>
    <t>Papieren handoekrollen, 6 rollen per doos, rol à 678 vellen</t>
  </si>
  <si>
    <r>
      <rPr>
        <sz val="11"/>
        <color theme="7" tint="-0.249977111117893"/>
        <rFont val="Arial"/>
        <family val="2"/>
      </rPr>
      <t>Handdoekrol katoen uno wit per rol, per stuk, rol á 110 vellen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</si>
</sst>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d\-mm\-yy;@"/>
    <numFmt numFmtId="165" formatCode="_ &quot;€&quot;\ * #,##0_ ;_ &quot;€&quot;\ * \-#,##0_ ;_ &quot;€&quot;\ * &quot;-&quot;??_ ;_ @_ 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rgb="FF5F497A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</font>
    <font>
      <sz val="11"/>
      <color rgb="FF5F497A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7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FF9933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2" fillId="0" borderId="0"/>
  </cellStyleXfs>
  <cellXfs count="7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0" borderId="0" xfId="0" applyFont="1"/>
    <xf numFmtId="0" fontId="5" fillId="3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5" borderId="2" xfId="0" applyFont="1" applyFill="1" applyBorder="1" applyAlignment="1">
      <alignment wrapText="1"/>
    </xf>
    <xf numFmtId="0" fontId="7" fillId="6" borderId="2" xfId="0" applyFont="1" applyFill="1" applyBorder="1" applyAlignment="1">
      <alignment wrapText="1"/>
    </xf>
    <xf numFmtId="0" fontId="7" fillId="7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/>
    </xf>
    <xf numFmtId="164" fontId="6" fillId="0" borderId="0" xfId="1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164" fontId="0" fillId="0" borderId="0" xfId="0" applyNumberFormat="1"/>
    <xf numFmtId="164" fontId="10" fillId="8" borderId="0" xfId="1" applyNumberFormat="1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165" fontId="8" fillId="3" borderId="0" xfId="1" applyNumberFormat="1" applyFont="1" applyFill="1" applyAlignment="1">
      <alignment horizontal="center" vertical="center"/>
    </xf>
    <xf numFmtId="14" fontId="6" fillId="0" borderId="0" xfId="0" applyNumberFormat="1" applyFont="1" applyAlignment="1">
      <alignment horizontal="left"/>
    </xf>
    <xf numFmtId="0" fontId="6" fillId="0" borderId="0" xfId="0" applyFont="1"/>
    <xf numFmtId="0" fontId="14" fillId="0" borderId="6" xfId="2" applyFont="1" applyBorder="1" applyAlignment="1">
      <alignment horizontal="right"/>
    </xf>
    <xf numFmtId="0" fontId="13" fillId="0" borderId="3" xfId="2" applyFont="1" applyBorder="1" applyAlignment="1">
      <alignment horizontal="center"/>
    </xf>
    <xf numFmtId="0" fontId="13" fillId="0" borderId="3" xfId="2" applyFont="1" applyBorder="1" applyAlignment="1">
      <alignment horizontal="right"/>
    </xf>
    <xf numFmtId="0" fontId="15" fillId="0" borderId="3" xfId="2" applyFont="1" applyBorder="1"/>
    <xf numFmtId="0" fontId="12" fillId="0" borderId="0" xfId="2"/>
    <xf numFmtId="0" fontId="15" fillId="0" borderId="0" xfId="2" applyFont="1"/>
    <xf numFmtId="0" fontId="13" fillId="0" borderId="3" xfId="2" applyFont="1" applyBorder="1"/>
    <xf numFmtId="0" fontId="13" fillId="0" borderId="5" xfId="2" applyFont="1" applyBorder="1"/>
    <xf numFmtId="0" fontId="16" fillId="0" borderId="0" xfId="2" applyFont="1"/>
    <xf numFmtId="0" fontId="17" fillId="0" borderId="0" xfId="2" applyFont="1"/>
    <xf numFmtId="0" fontId="18" fillId="0" borderId="6" xfId="2" applyFont="1" applyBorder="1" applyAlignment="1">
      <alignment horizontal="right"/>
    </xf>
    <xf numFmtId="0" fontId="13" fillId="9" borderId="4" xfId="2" applyFont="1" applyFill="1" applyBorder="1"/>
    <xf numFmtId="0" fontId="14" fillId="0" borderId="5" xfId="2" applyFont="1" applyBorder="1"/>
    <xf numFmtId="0" fontId="14" fillId="9" borderId="7" xfId="2" applyFont="1" applyFill="1" applyBorder="1"/>
    <xf numFmtId="0" fontId="14" fillId="0" borderId="8" xfId="2" applyFont="1" applyBorder="1"/>
    <xf numFmtId="0" fontId="13" fillId="0" borderId="8" xfId="2" applyFont="1" applyBorder="1"/>
    <xf numFmtId="0" fontId="1" fillId="0" borderId="0" xfId="2" applyFont="1"/>
    <xf numFmtId="0" fontId="12" fillId="0" borderId="8" xfId="2" applyBorder="1"/>
    <xf numFmtId="0" fontId="1" fillId="0" borderId="8" xfId="2" applyFont="1" applyBorder="1"/>
    <xf numFmtId="0" fontId="12" fillId="0" borderId="9" xfId="2" applyBorder="1"/>
    <xf numFmtId="0" fontId="18" fillId="0" borderId="5" xfId="2" applyFont="1" applyBorder="1"/>
    <xf numFmtId="0" fontId="11" fillId="0" borderId="0" xfId="2" applyFont="1"/>
    <xf numFmtId="0" fontId="19" fillId="0" borderId="0" xfId="2" applyFont="1"/>
    <xf numFmtId="0" fontId="0" fillId="0" borderId="0" xfId="2" applyFont="1"/>
    <xf numFmtId="0" fontId="20" fillId="0" borderId="0" xfId="2" applyFont="1"/>
    <xf numFmtId="0" fontId="21" fillId="0" borderId="0" xfId="2" applyFont="1"/>
    <xf numFmtId="0" fontId="0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2" fillId="0" borderId="0" xfId="2" applyAlignment="1">
      <alignment horizontal="center"/>
    </xf>
    <xf numFmtId="3" fontId="12" fillId="0" borderId="0" xfId="2" applyNumberFormat="1" applyAlignment="1">
      <alignment horizontal="center"/>
    </xf>
    <xf numFmtId="3" fontId="0" fillId="0" borderId="0" xfId="2" applyNumberFormat="1" applyFont="1" applyAlignment="1">
      <alignment horizontal="center"/>
    </xf>
    <xf numFmtId="0" fontId="13" fillId="3" borderId="3" xfId="2" applyFont="1" applyFill="1" applyBorder="1" applyAlignment="1">
      <alignment horizontal="center"/>
    </xf>
    <xf numFmtId="0" fontId="15" fillId="0" borderId="3" xfId="2" applyFont="1" applyBorder="1" applyAlignment="1">
      <alignment horizontal="center"/>
    </xf>
    <xf numFmtId="0" fontId="14" fillId="3" borderId="5" xfId="2" applyFont="1" applyFill="1" applyBorder="1"/>
    <xf numFmtId="3" fontId="12" fillId="0" borderId="0" xfId="2" applyNumberFormat="1"/>
    <xf numFmtId="3" fontId="1" fillId="0" borderId="0" xfId="2" applyNumberFormat="1" applyFont="1"/>
    <xf numFmtId="0" fontId="1" fillId="2" borderId="0" xfId="0" applyFont="1" applyFill="1"/>
    <xf numFmtId="0" fontId="15" fillId="2" borderId="3" xfId="2" applyFont="1" applyFill="1" applyBorder="1"/>
    <xf numFmtId="0" fontId="13" fillId="2" borderId="3" xfId="2" applyFont="1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0" fontId="17" fillId="0" borderId="0" xfId="2" applyFont="1" applyFill="1"/>
    <xf numFmtId="0" fontId="23" fillId="0" borderId="0" xfId="2" applyFont="1"/>
  </cellXfs>
  <cellStyles count="3">
    <cellStyle name="Standaard" xfId="0" builtinId="0"/>
    <cellStyle name="Standaard 2" xfId="2" xr:uid="{20CE8811-CD66-4592-BBFA-F4B5C335E7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C81C-9454-41DF-ADF0-A31C3B781859}">
  <dimension ref="A1:J34"/>
  <sheetViews>
    <sheetView workbookViewId="0">
      <selection activeCell="A2" sqref="A2"/>
    </sheetView>
  </sheetViews>
  <sheetFormatPr defaultRowHeight="18.5" x14ac:dyDescent="0.35"/>
  <cols>
    <col min="1" max="1" width="13.81640625" customWidth="1"/>
    <col min="2" max="2" width="43.7265625" bestFit="1" customWidth="1"/>
    <col min="3" max="3" width="25" customWidth="1"/>
    <col min="5" max="5" width="21.54296875" bestFit="1" customWidth="1"/>
    <col min="6" max="6" width="12.453125" customWidth="1"/>
    <col min="7" max="7" width="20.26953125" style="22" customWidth="1"/>
  </cols>
  <sheetData>
    <row r="1" spans="1:10" ht="26.5" x14ac:dyDescent="0.35">
      <c r="A1" s="17" t="s">
        <v>47</v>
      </c>
      <c r="B1" s="18" t="s">
        <v>48</v>
      </c>
      <c r="C1" s="18" t="s">
        <v>49</v>
      </c>
      <c r="D1" s="18" t="s">
        <v>50</v>
      </c>
      <c r="E1" s="18" t="s">
        <v>51</v>
      </c>
      <c r="F1" s="19" t="s">
        <v>52</v>
      </c>
      <c r="G1" s="20" t="s">
        <v>53</v>
      </c>
    </row>
    <row r="2" spans="1:10" x14ac:dyDescent="0.35">
      <c r="A2" t="s">
        <v>54</v>
      </c>
      <c r="B2" t="s">
        <v>55</v>
      </c>
      <c r="C2" t="s">
        <v>56</v>
      </c>
      <c r="D2" t="s">
        <v>57</v>
      </c>
      <c r="E2" t="s">
        <v>58</v>
      </c>
      <c r="F2" s="21" t="s">
        <v>59</v>
      </c>
    </row>
    <row r="3" spans="1:10" x14ac:dyDescent="0.35">
      <c r="A3" t="s">
        <v>54</v>
      </c>
      <c r="B3" t="s">
        <v>60</v>
      </c>
      <c r="C3" t="s">
        <v>61</v>
      </c>
      <c r="D3" t="s">
        <v>62</v>
      </c>
      <c r="E3" t="s">
        <v>58</v>
      </c>
      <c r="F3" s="21" t="s">
        <v>59</v>
      </c>
    </row>
    <row r="4" spans="1:10" x14ac:dyDescent="0.35">
      <c r="A4" t="s">
        <v>54</v>
      </c>
      <c r="B4" t="s">
        <v>63</v>
      </c>
      <c r="C4" t="s">
        <v>64</v>
      </c>
      <c r="D4" t="s">
        <v>65</v>
      </c>
      <c r="E4" t="s">
        <v>58</v>
      </c>
      <c r="F4" s="21" t="s">
        <v>59</v>
      </c>
    </row>
    <row r="5" spans="1:10" x14ac:dyDescent="0.35">
      <c r="A5" t="s">
        <v>54</v>
      </c>
      <c r="B5" t="s">
        <v>66</v>
      </c>
      <c r="C5" t="s">
        <v>67</v>
      </c>
      <c r="D5" t="s">
        <v>68</v>
      </c>
      <c r="E5" t="s">
        <v>58</v>
      </c>
      <c r="F5" s="21" t="s">
        <v>59</v>
      </c>
    </row>
    <row r="6" spans="1:10" x14ac:dyDescent="0.35">
      <c r="A6" t="s">
        <v>54</v>
      </c>
      <c r="B6" t="s">
        <v>69</v>
      </c>
      <c r="C6" t="s">
        <v>70</v>
      </c>
      <c r="D6" t="s">
        <v>71</v>
      </c>
      <c r="E6" t="s">
        <v>58</v>
      </c>
      <c r="F6" s="21" t="s">
        <v>59</v>
      </c>
      <c r="I6" s="23"/>
      <c r="J6" s="23"/>
    </row>
    <row r="7" spans="1:10" x14ac:dyDescent="0.35">
      <c r="A7" t="s">
        <v>54</v>
      </c>
      <c r="B7" t="s">
        <v>72</v>
      </c>
      <c r="C7" t="s">
        <v>73</v>
      </c>
      <c r="D7" t="s">
        <v>74</v>
      </c>
      <c r="E7" t="s">
        <v>58</v>
      </c>
      <c r="F7" s="21" t="s">
        <v>59</v>
      </c>
      <c r="I7" s="23"/>
      <c r="J7" s="23"/>
    </row>
    <row r="8" spans="1:10" ht="14.5" x14ac:dyDescent="0.35">
      <c r="A8" t="s">
        <v>54</v>
      </c>
      <c r="B8" t="s">
        <v>75</v>
      </c>
      <c r="C8" t="s">
        <v>76</v>
      </c>
      <c r="D8" t="s">
        <v>77</v>
      </c>
      <c r="E8" t="s">
        <v>78</v>
      </c>
      <c r="F8" s="24">
        <v>45530</v>
      </c>
      <c r="G8" s="25" t="s">
        <v>79</v>
      </c>
    </row>
    <row r="9" spans="1:10" x14ac:dyDescent="0.35">
      <c r="A9" t="s">
        <v>54</v>
      </c>
      <c r="B9" t="s">
        <v>80</v>
      </c>
      <c r="C9" t="s">
        <v>81</v>
      </c>
      <c r="D9" t="s">
        <v>82</v>
      </c>
      <c r="E9" t="s">
        <v>83</v>
      </c>
      <c r="F9" s="21" t="s">
        <v>59</v>
      </c>
    </row>
    <row r="10" spans="1:10" x14ac:dyDescent="0.35">
      <c r="A10" t="s">
        <v>54</v>
      </c>
      <c r="B10" t="s">
        <v>84</v>
      </c>
      <c r="C10" t="s">
        <v>85</v>
      </c>
      <c r="D10" t="s">
        <v>86</v>
      </c>
      <c r="E10" t="s">
        <v>87</v>
      </c>
      <c r="F10" s="21" t="s">
        <v>59</v>
      </c>
    </row>
    <row r="11" spans="1:10" x14ac:dyDescent="0.35">
      <c r="A11" t="s">
        <v>54</v>
      </c>
      <c r="B11" t="s">
        <v>88</v>
      </c>
      <c r="C11" t="s">
        <v>89</v>
      </c>
      <c r="D11" t="s">
        <v>90</v>
      </c>
      <c r="E11" t="s">
        <v>87</v>
      </c>
      <c r="F11" s="21" t="s">
        <v>59</v>
      </c>
    </row>
    <row r="12" spans="1:10" x14ac:dyDescent="0.35">
      <c r="A12" t="s">
        <v>54</v>
      </c>
      <c r="B12" t="s">
        <v>151</v>
      </c>
      <c r="C12" t="s">
        <v>91</v>
      </c>
      <c r="D12" t="s">
        <v>92</v>
      </c>
      <c r="E12" t="s">
        <v>87</v>
      </c>
      <c r="F12" s="21" t="s">
        <v>59</v>
      </c>
    </row>
    <row r="13" spans="1:10" x14ac:dyDescent="0.35">
      <c r="A13" t="s">
        <v>54</v>
      </c>
      <c r="B13" t="s">
        <v>93</v>
      </c>
      <c r="C13" t="s">
        <v>94</v>
      </c>
      <c r="D13" t="s">
        <v>95</v>
      </c>
      <c r="E13" t="s">
        <v>96</v>
      </c>
      <c r="F13" s="21" t="s">
        <v>59</v>
      </c>
    </row>
    <row r="14" spans="1:10" x14ac:dyDescent="0.35">
      <c r="A14" t="s">
        <v>54</v>
      </c>
      <c r="B14" t="s">
        <v>97</v>
      </c>
      <c r="C14" t="s">
        <v>98</v>
      </c>
      <c r="D14" t="s">
        <v>62</v>
      </c>
      <c r="E14" t="s">
        <v>58</v>
      </c>
      <c r="F14" s="21" t="s">
        <v>59</v>
      </c>
    </row>
    <row r="15" spans="1:10" x14ac:dyDescent="0.35">
      <c r="A15" t="s">
        <v>54</v>
      </c>
      <c r="B15" t="s">
        <v>99</v>
      </c>
      <c r="C15" t="s">
        <v>100</v>
      </c>
      <c r="D15" t="s">
        <v>101</v>
      </c>
      <c r="E15" t="s">
        <v>87</v>
      </c>
      <c r="F15" s="21" t="s">
        <v>59</v>
      </c>
    </row>
    <row r="16" spans="1:10" x14ac:dyDescent="0.35">
      <c r="A16" t="s">
        <v>54</v>
      </c>
      <c r="B16" t="s">
        <v>102</v>
      </c>
      <c r="C16" t="s">
        <v>103</v>
      </c>
      <c r="D16" t="s">
        <v>104</v>
      </c>
      <c r="E16" t="s">
        <v>105</v>
      </c>
      <c r="F16" s="21" t="s">
        <v>59</v>
      </c>
    </row>
    <row r="17" spans="1:7" ht="14.5" x14ac:dyDescent="0.35">
      <c r="A17" t="s">
        <v>54</v>
      </c>
      <c r="B17" t="s">
        <v>106</v>
      </c>
      <c r="C17" t="s">
        <v>107</v>
      </c>
      <c r="D17" t="s">
        <v>108</v>
      </c>
      <c r="E17" t="s">
        <v>87</v>
      </c>
      <c r="F17" s="24">
        <v>45524</v>
      </c>
      <c r="G17" s="25" t="s">
        <v>79</v>
      </c>
    </row>
    <row r="18" spans="1:7" x14ac:dyDescent="0.35">
      <c r="A18" t="s">
        <v>54</v>
      </c>
      <c r="B18" t="s">
        <v>187</v>
      </c>
      <c r="C18" t="s">
        <v>109</v>
      </c>
      <c r="D18" t="s">
        <v>110</v>
      </c>
      <c r="E18" t="s">
        <v>87</v>
      </c>
      <c r="F18" s="21" t="s">
        <v>59</v>
      </c>
    </row>
    <row r="19" spans="1:7" x14ac:dyDescent="0.35">
      <c r="A19" t="s">
        <v>54</v>
      </c>
      <c r="B19" t="s">
        <v>111</v>
      </c>
      <c r="C19" t="s">
        <v>112</v>
      </c>
      <c r="D19" t="s">
        <v>113</v>
      </c>
      <c r="E19" t="s">
        <v>87</v>
      </c>
      <c r="F19" s="21" t="s">
        <v>59</v>
      </c>
    </row>
    <row r="20" spans="1:7" ht="14.5" x14ac:dyDescent="0.35">
      <c r="A20" t="s">
        <v>54</v>
      </c>
      <c r="B20" t="s">
        <v>114</v>
      </c>
      <c r="C20" t="s">
        <v>115</v>
      </c>
      <c r="D20" t="s">
        <v>116</v>
      </c>
      <c r="E20" t="s">
        <v>117</v>
      </c>
      <c r="F20" s="24" t="s">
        <v>118</v>
      </c>
      <c r="G20" s="25" t="s">
        <v>79</v>
      </c>
    </row>
    <row r="21" spans="1:7" ht="14.5" x14ac:dyDescent="0.35">
      <c r="A21" t="s">
        <v>54</v>
      </c>
      <c r="B21" t="s">
        <v>119</v>
      </c>
      <c r="C21" t="s">
        <v>120</v>
      </c>
      <c r="D21" t="s">
        <v>121</v>
      </c>
      <c r="E21" t="s">
        <v>122</v>
      </c>
      <c r="F21" s="24">
        <v>45535</v>
      </c>
      <c r="G21" s="25" t="s">
        <v>79</v>
      </c>
    </row>
    <row r="22" spans="1:7" ht="14.5" x14ac:dyDescent="0.35">
      <c r="A22" t="s">
        <v>54</v>
      </c>
      <c r="B22" t="s">
        <v>123</v>
      </c>
      <c r="C22" t="s">
        <v>124</v>
      </c>
      <c r="D22" t="s">
        <v>125</v>
      </c>
      <c r="E22" t="s">
        <v>126</v>
      </c>
      <c r="F22" s="24" t="s">
        <v>127</v>
      </c>
      <c r="G22" s="26" t="s">
        <v>128</v>
      </c>
    </row>
    <row r="23" spans="1:7" ht="14.5" x14ac:dyDescent="0.35">
      <c r="A23" t="s">
        <v>54</v>
      </c>
      <c r="B23" t="s">
        <v>129</v>
      </c>
      <c r="C23" t="s">
        <v>130</v>
      </c>
      <c r="D23" t="s">
        <v>131</v>
      </c>
      <c r="E23" t="s">
        <v>58</v>
      </c>
      <c r="F23" s="24" t="s">
        <v>132</v>
      </c>
      <c r="G23" s="26" t="s">
        <v>133</v>
      </c>
    </row>
    <row r="24" spans="1:7" x14ac:dyDescent="0.35">
      <c r="A24" t="s">
        <v>134</v>
      </c>
      <c r="B24" t="s">
        <v>135</v>
      </c>
      <c r="C24" t="s">
        <v>136</v>
      </c>
      <c r="D24" t="s">
        <v>137</v>
      </c>
      <c r="E24" t="s">
        <v>122</v>
      </c>
      <c r="F24" s="21" t="s">
        <v>59</v>
      </c>
    </row>
    <row r="25" spans="1:7" x14ac:dyDescent="0.35">
      <c r="A25" t="s">
        <v>138</v>
      </c>
      <c r="B25" t="s">
        <v>139</v>
      </c>
      <c r="C25" t="s">
        <v>152</v>
      </c>
      <c r="D25" t="s">
        <v>153</v>
      </c>
      <c r="E25" t="s">
        <v>140</v>
      </c>
      <c r="F25" s="21" t="s">
        <v>59</v>
      </c>
    </row>
    <row r="26" spans="1:7" x14ac:dyDescent="0.35">
      <c r="A26" t="s">
        <v>138</v>
      </c>
      <c r="B26" t="s">
        <v>141</v>
      </c>
      <c r="C26" t="s">
        <v>154</v>
      </c>
      <c r="D26" t="s">
        <v>155</v>
      </c>
      <c r="E26" t="s">
        <v>142</v>
      </c>
      <c r="F26" s="21" t="s">
        <v>59</v>
      </c>
    </row>
    <row r="27" spans="1:7" x14ac:dyDescent="0.35">
      <c r="A27" t="s">
        <v>138</v>
      </c>
      <c r="B27" t="s">
        <v>143</v>
      </c>
      <c r="C27" t="s">
        <v>156</v>
      </c>
      <c r="D27" t="s">
        <v>157</v>
      </c>
      <c r="E27" t="s">
        <v>142</v>
      </c>
      <c r="F27" s="21" t="s">
        <v>59</v>
      </c>
    </row>
    <row r="28" spans="1:7" x14ac:dyDescent="0.35">
      <c r="A28" t="s">
        <v>138</v>
      </c>
      <c r="B28" t="s">
        <v>144</v>
      </c>
      <c r="C28" t="s">
        <v>158</v>
      </c>
      <c r="D28" t="s">
        <v>159</v>
      </c>
      <c r="E28" t="s">
        <v>142</v>
      </c>
      <c r="F28" s="21" t="s">
        <v>59</v>
      </c>
    </row>
    <row r="29" spans="1:7" x14ac:dyDescent="0.35">
      <c r="A29" t="s">
        <v>138</v>
      </c>
      <c r="B29" t="s">
        <v>145</v>
      </c>
      <c r="C29" t="s">
        <v>120</v>
      </c>
      <c r="D29" t="s">
        <v>160</v>
      </c>
      <c r="E29" t="s">
        <v>146</v>
      </c>
      <c r="F29" s="21" t="s">
        <v>59</v>
      </c>
    </row>
    <row r="30" spans="1:7" x14ac:dyDescent="0.35">
      <c r="A30" t="s">
        <v>138</v>
      </c>
      <c r="B30" t="s">
        <v>147</v>
      </c>
      <c r="C30" t="s">
        <v>161</v>
      </c>
      <c r="D30" t="s">
        <v>162</v>
      </c>
      <c r="E30" t="s">
        <v>83</v>
      </c>
      <c r="F30" s="21" t="s">
        <v>59</v>
      </c>
    </row>
    <row r="31" spans="1:7" x14ac:dyDescent="0.35">
      <c r="A31" t="s">
        <v>138</v>
      </c>
      <c r="B31" t="s">
        <v>148</v>
      </c>
      <c r="C31" t="s">
        <v>115</v>
      </c>
      <c r="D31" t="s">
        <v>163</v>
      </c>
      <c r="E31" t="s">
        <v>117</v>
      </c>
      <c r="F31" s="27">
        <v>45292</v>
      </c>
    </row>
    <row r="32" spans="1:7" x14ac:dyDescent="0.35">
      <c r="A32" t="s">
        <v>138</v>
      </c>
      <c r="B32" t="s">
        <v>149</v>
      </c>
      <c r="C32" t="s">
        <v>164</v>
      </c>
      <c r="D32" t="s">
        <v>165</v>
      </c>
      <c r="E32" t="s">
        <v>150</v>
      </c>
      <c r="F32" s="27">
        <v>45292</v>
      </c>
    </row>
    <row r="33" spans="6:6" x14ac:dyDescent="0.35">
      <c r="F33" s="28"/>
    </row>
    <row r="34" spans="6:6" x14ac:dyDescent="0.35">
      <c r="F34" s="2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9"/>
  <sheetViews>
    <sheetView zoomScale="80" zoomScaleNormal="80" workbookViewId="0">
      <selection activeCell="A9" sqref="A9"/>
    </sheetView>
  </sheetViews>
  <sheetFormatPr defaultRowHeight="14.5" x14ac:dyDescent="0.35"/>
  <cols>
    <col min="1" max="1" width="68.7265625" bestFit="1" customWidth="1"/>
    <col min="2" max="2" width="10.54296875" customWidth="1"/>
    <col min="3" max="3" width="11" style="14" customWidth="1"/>
    <col min="5" max="5" width="68.7265625" bestFit="1" customWidth="1"/>
    <col min="9" max="9" width="68.7265625" bestFit="1" customWidth="1"/>
    <col min="13" max="13" width="76.453125" bestFit="1" customWidth="1"/>
  </cols>
  <sheetData>
    <row r="1" spans="1:17" x14ac:dyDescent="0.35">
      <c r="A1" s="1" t="s">
        <v>32</v>
      </c>
      <c r="E1" s="1" t="s">
        <v>166</v>
      </c>
      <c r="I1" s="1" t="s">
        <v>183</v>
      </c>
      <c r="M1" s="1" t="s">
        <v>180</v>
      </c>
    </row>
    <row r="2" spans="1:17" x14ac:dyDescent="0.35">
      <c r="A2" s="6" t="s">
        <v>26</v>
      </c>
      <c r="B2" s="2" t="s">
        <v>28</v>
      </c>
      <c r="C2" s="29">
        <v>7.15</v>
      </c>
      <c r="D2" s="1"/>
      <c r="E2" s="6" t="s">
        <v>26</v>
      </c>
      <c r="F2" s="2" t="s">
        <v>28</v>
      </c>
      <c r="G2" s="29">
        <v>15</v>
      </c>
      <c r="H2" s="1"/>
      <c r="I2" s="6" t="s">
        <v>26</v>
      </c>
      <c r="J2" s="2" t="s">
        <v>28</v>
      </c>
      <c r="K2" s="29">
        <v>21.47</v>
      </c>
      <c r="L2" s="1"/>
      <c r="M2" s="6" t="s">
        <v>26</v>
      </c>
      <c r="N2" s="2" t="s">
        <v>28</v>
      </c>
      <c r="O2" s="29">
        <v>20.09</v>
      </c>
      <c r="P2" s="1"/>
      <c r="Q2" s="1"/>
    </row>
    <row r="3" spans="1:17" x14ac:dyDescent="0.35">
      <c r="A3" s="6" t="s">
        <v>27</v>
      </c>
      <c r="B3" s="2" t="s">
        <v>28</v>
      </c>
      <c r="C3" s="31">
        <v>104</v>
      </c>
      <c r="E3" s="6" t="s">
        <v>27</v>
      </c>
      <c r="F3" s="2" t="s">
        <v>28</v>
      </c>
      <c r="G3" s="31">
        <v>239</v>
      </c>
      <c r="I3" s="6" t="s">
        <v>27</v>
      </c>
      <c r="J3" s="2" t="s">
        <v>28</v>
      </c>
      <c r="K3" s="31">
        <v>329</v>
      </c>
      <c r="M3" s="6" t="s">
        <v>27</v>
      </c>
      <c r="N3" s="2" t="s">
        <v>28</v>
      </c>
      <c r="O3" s="31">
        <v>69</v>
      </c>
      <c r="P3" s="1"/>
      <c r="Q3" s="1"/>
    </row>
    <row r="4" spans="1:17" ht="15" customHeight="1" x14ac:dyDescent="0.35">
      <c r="A4" s="6" t="s">
        <v>8</v>
      </c>
      <c r="B4" s="2" t="s">
        <v>0</v>
      </c>
      <c r="C4" s="30">
        <v>1</v>
      </c>
      <c r="D4" s="8"/>
      <c r="E4" s="6" t="s">
        <v>8</v>
      </c>
      <c r="F4" s="2" t="s">
        <v>0</v>
      </c>
      <c r="G4" s="30">
        <v>19</v>
      </c>
      <c r="H4" s="8"/>
      <c r="I4" s="6" t="s">
        <v>8</v>
      </c>
      <c r="J4" s="2" t="s">
        <v>0</v>
      </c>
      <c r="K4" s="30">
        <v>26</v>
      </c>
      <c r="L4" s="10"/>
      <c r="M4" s="6" t="s">
        <v>8</v>
      </c>
      <c r="N4" s="2" t="s">
        <v>0</v>
      </c>
      <c r="O4" s="32"/>
      <c r="P4" s="1"/>
      <c r="Q4" s="1"/>
    </row>
    <row r="5" spans="1:17" ht="15" customHeight="1" x14ac:dyDescent="0.35">
      <c r="A5" s="6" t="s">
        <v>1</v>
      </c>
      <c r="B5" s="2" t="s">
        <v>0</v>
      </c>
      <c r="C5" s="30">
        <v>3</v>
      </c>
      <c r="D5" s="8"/>
      <c r="E5" s="6" t="s">
        <v>1</v>
      </c>
      <c r="F5" s="2" t="s">
        <v>0</v>
      </c>
      <c r="G5" s="30">
        <v>20</v>
      </c>
      <c r="H5" s="8"/>
      <c r="I5" s="6" t="s">
        <v>1</v>
      </c>
      <c r="J5" s="2" t="s">
        <v>0</v>
      </c>
      <c r="K5" s="30">
        <v>22</v>
      </c>
      <c r="L5" s="10"/>
      <c r="M5" s="6" t="s">
        <v>1</v>
      </c>
      <c r="N5" s="2" t="s">
        <v>0</v>
      </c>
      <c r="O5" s="30">
        <v>9</v>
      </c>
      <c r="P5" s="1"/>
      <c r="Q5" s="1"/>
    </row>
    <row r="6" spans="1:17" ht="15" customHeight="1" x14ac:dyDescent="0.35">
      <c r="A6" s="6" t="s">
        <v>249</v>
      </c>
      <c r="B6" s="2" t="s">
        <v>0</v>
      </c>
      <c r="C6" s="30">
        <v>4</v>
      </c>
      <c r="D6" s="8"/>
      <c r="E6" s="6" t="s">
        <v>2</v>
      </c>
      <c r="F6" s="2" t="s">
        <v>0</v>
      </c>
      <c r="G6" s="30"/>
      <c r="H6" s="8"/>
      <c r="I6" s="6" t="s">
        <v>2</v>
      </c>
      <c r="J6" s="2" t="s">
        <v>0</v>
      </c>
      <c r="K6" s="30">
        <v>13</v>
      </c>
      <c r="L6" s="10"/>
      <c r="M6" s="6" t="s">
        <v>2</v>
      </c>
      <c r="N6" s="2" t="s">
        <v>0</v>
      </c>
      <c r="O6" s="30">
        <v>9</v>
      </c>
      <c r="P6" s="1"/>
      <c r="Q6" s="1"/>
    </row>
    <row r="7" spans="1:17" ht="15" customHeight="1" x14ac:dyDescent="0.35">
      <c r="A7" s="6" t="s">
        <v>10</v>
      </c>
      <c r="B7" s="2" t="s">
        <v>0</v>
      </c>
      <c r="C7" s="15"/>
      <c r="D7" s="8"/>
      <c r="E7" s="6" t="s">
        <v>10</v>
      </c>
      <c r="F7" s="2" t="s">
        <v>0</v>
      </c>
      <c r="G7" s="30">
        <v>9</v>
      </c>
      <c r="H7" s="8"/>
      <c r="I7" s="6" t="s">
        <v>10</v>
      </c>
      <c r="J7" s="2" t="s">
        <v>0</v>
      </c>
      <c r="K7" s="30">
        <v>2</v>
      </c>
      <c r="L7" s="10"/>
      <c r="M7" s="6" t="s">
        <v>10</v>
      </c>
      <c r="N7" s="2" t="s">
        <v>0</v>
      </c>
      <c r="O7" s="32"/>
      <c r="P7" s="1"/>
      <c r="Q7" s="1"/>
    </row>
    <row r="8" spans="1:17" ht="15" customHeight="1" x14ac:dyDescent="0.35">
      <c r="A8" s="6" t="s">
        <v>4</v>
      </c>
      <c r="B8" s="2" t="s">
        <v>0</v>
      </c>
      <c r="C8" s="15"/>
      <c r="D8" s="8"/>
      <c r="E8" s="6" t="s">
        <v>4</v>
      </c>
      <c r="F8" s="2" t="s">
        <v>0</v>
      </c>
      <c r="G8" s="30">
        <v>17</v>
      </c>
      <c r="H8" s="8"/>
      <c r="I8" s="6" t="s">
        <v>4</v>
      </c>
      <c r="J8" s="2" t="s">
        <v>0</v>
      </c>
      <c r="K8" s="30">
        <v>10</v>
      </c>
      <c r="L8" s="10"/>
      <c r="M8" s="6" t="s">
        <v>4</v>
      </c>
      <c r="N8" s="2" t="s">
        <v>0</v>
      </c>
      <c r="O8" s="32"/>
      <c r="P8" s="1"/>
      <c r="Q8" s="1"/>
    </row>
    <row r="9" spans="1:17" ht="15" customHeight="1" x14ac:dyDescent="0.35">
      <c r="A9" s="6" t="s">
        <v>23</v>
      </c>
      <c r="B9" s="2" t="s">
        <v>0</v>
      </c>
      <c r="C9" s="15"/>
      <c r="D9" s="8"/>
      <c r="E9" s="6" t="s">
        <v>23</v>
      </c>
      <c r="F9" s="2" t="s">
        <v>0</v>
      </c>
      <c r="G9" s="30">
        <v>6</v>
      </c>
      <c r="H9" s="8"/>
      <c r="I9" s="6" t="s">
        <v>23</v>
      </c>
      <c r="J9" s="2" t="s">
        <v>0</v>
      </c>
      <c r="K9" s="30">
        <v>2</v>
      </c>
      <c r="L9" s="10"/>
      <c r="M9" s="6" t="s">
        <v>23</v>
      </c>
      <c r="N9" s="2" t="s">
        <v>0</v>
      </c>
      <c r="O9" s="30">
        <v>3</v>
      </c>
      <c r="P9" s="1"/>
      <c r="Q9" s="1"/>
    </row>
    <row r="10" spans="1:17" ht="15" customHeight="1" x14ac:dyDescent="0.35">
      <c r="A10" s="6" t="s">
        <v>5</v>
      </c>
      <c r="B10" s="2" t="s">
        <v>0</v>
      </c>
      <c r="C10" s="68">
        <v>4</v>
      </c>
      <c r="D10" s="8"/>
      <c r="E10" s="6" t="s">
        <v>5</v>
      </c>
      <c r="F10" s="2" t="s">
        <v>0</v>
      </c>
      <c r="G10" s="30">
        <v>7</v>
      </c>
      <c r="H10" s="8"/>
      <c r="I10" s="6" t="s">
        <v>5</v>
      </c>
      <c r="J10" s="2" t="s">
        <v>0</v>
      </c>
      <c r="K10" s="9"/>
      <c r="L10" s="10"/>
      <c r="M10" s="6" t="s">
        <v>5</v>
      </c>
      <c r="N10" s="2" t="s">
        <v>0</v>
      </c>
      <c r="O10" s="32"/>
      <c r="P10" s="1"/>
      <c r="Q10" s="1"/>
    </row>
    <row r="11" spans="1:17" ht="15" customHeight="1" x14ac:dyDescent="0.35">
      <c r="A11" s="6" t="s">
        <v>6</v>
      </c>
      <c r="B11" s="2" t="s">
        <v>0</v>
      </c>
      <c r="C11" s="15"/>
      <c r="D11" s="8"/>
      <c r="E11" s="6" t="s">
        <v>6</v>
      </c>
      <c r="F11" s="2" t="s">
        <v>0</v>
      </c>
      <c r="G11" s="9"/>
      <c r="H11" s="8"/>
      <c r="I11" s="6" t="s">
        <v>6</v>
      </c>
      <c r="J11" s="2" t="s">
        <v>0</v>
      </c>
      <c r="K11" s="9"/>
      <c r="L11" s="10"/>
      <c r="M11" s="6" t="s">
        <v>6</v>
      </c>
      <c r="N11" s="2" t="s">
        <v>0</v>
      </c>
      <c r="O11" s="9"/>
      <c r="P11" s="1"/>
      <c r="Q11" s="1"/>
    </row>
    <row r="12" spans="1:17" x14ac:dyDescent="0.35">
      <c r="A12" s="6" t="s">
        <v>12</v>
      </c>
      <c r="B12" s="2" t="s">
        <v>0</v>
      </c>
      <c r="C12" s="15"/>
      <c r="D12" s="8"/>
      <c r="E12" s="6" t="s">
        <v>12</v>
      </c>
      <c r="F12" s="2" t="s">
        <v>0</v>
      </c>
      <c r="G12" s="9"/>
      <c r="H12" s="8"/>
      <c r="I12" s="6" t="s">
        <v>12</v>
      </c>
      <c r="J12" s="2" t="s">
        <v>0</v>
      </c>
      <c r="K12" s="9"/>
      <c r="L12" s="10"/>
      <c r="M12" s="6" t="s">
        <v>12</v>
      </c>
      <c r="N12" s="2" t="s">
        <v>0</v>
      </c>
      <c r="O12" s="9"/>
      <c r="P12" s="1"/>
      <c r="Q12" s="1"/>
    </row>
    <row r="13" spans="1:17" x14ac:dyDescent="0.35">
      <c r="A13" s="7"/>
      <c r="B13" s="5"/>
      <c r="C13" s="10"/>
      <c r="D13" s="8"/>
      <c r="E13" s="7"/>
      <c r="F13" s="5"/>
      <c r="G13" s="10"/>
      <c r="H13" s="8"/>
      <c r="I13" s="7"/>
      <c r="J13" s="5"/>
      <c r="K13" s="10"/>
      <c r="L13" s="10"/>
      <c r="M13" s="7"/>
      <c r="N13" s="5"/>
      <c r="O13" s="10"/>
      <c r="P13" s="1"/>
      <c r="Q13" s="1"/>
    </row>
    <row r="14" spans="1:17" x14ac:dyDescent="0.35">
      <c r="A14" s="1" t="s">
        <v>33</v>
      </c>
      <c r="D14" s="8"/>
      <c r="E14" s="1" t="s">
        <v>167</v>
      </c>
      <c r="H14" s="8"/>
      <c r="I14" s="1" t="s">
        <v>174</v>
      </c>
      <c r="M14" s="1" t="s">
        <v>181</v>
      </c>
      <c r="P14" s="1"/>
      <c r="Q14" s="1"/>
    </row>
    <row r="15" spans="1:17" ht="15" customHeight="1" x14ac:dyDescent="0.35">
      <c r="A15" s="6" t="s">
        <v>26</v>
      </c>
      <c r="B15" s="2" t="s">
        <v>28</v>
      </c>
      <c r="C15" s="29">
        <v>8.0500000000000007</v>
      </c>
      <c r="D15" s="8"/>
      <c r="E15" s="6" t="s">
        <v>26</v>
      </c>
      <c r="F15" s="2" t="s">
        <v>28</v>
      </c>
      <c r="G15" s="29">
        <v>7.5</v>
      </c>
      <c r="H15" s="8"/>
      <c r="I15" s="6" t="s">
        <v>26</v>
      </c>
      <c r="J15" s="2" t="s">
        <v>28</v>
      </c>
      <c r="K15" s="29">
        <v>14.42</v>
      </c>
      <c r="L15" s="1"/>
      <c r="M15" s="6" t="s">
        <v>26</v>
      </c>
      <c r="N15" s="2" t="s">
        <v>28</v>
      </c>
      <c r="O15" s="29">
        <v>8.1999999999999993</v>
      </c>
      <c r="P15" s="1"/>
      <c r="Q15" s="1"/>
    </row>
    <row r="16" spans="1:17" ht="15" customHeight="1" x14ac:dyDescent="0.35">
      <c r="A16" s="6" t="s">
        <v>27</v>
      </c>
      <c r="B16" s="2" t="s">
        <v>28</v>
      </c>
      <c r="C16" s="31">
        <v>125</v>
      </c>
      <c r="D16" s="8"/>
      <c r="E16" s="6" t="s">
        <v>27</v>
      </c>
      <c r="F16" s="2" t="s">
        <v>28</v>
      </c>
      <c r="G16" s="31">
        <v>110</v>
      </c>
      <c r="H16" s="8"/>
      <c r="I16" s="6" t="s">
        <v>27</v>
      </c>
      <c r="J16" s="2" t="s">
        <v>28</v>
      </c>
      <c r="K16" s="31">
        <v>143</v>
      </c>
      <c r="M16" s="6" t="s">
        <v>27</v>
      </c>
      <c r="N16" s="2" t="s">
        <v>28</v>
      </c>
      <c r="O16" s="31">
        <v>101</v>
      </c>
      <c r="P16" s="1"/>
      <c r="Q16" s="1"/>
    </row>
    <row r="17" spans="1:18" ht="15" customHeight="1" x14ac:dyDescent="0.35">
      <c r="A17" s="6" t="s">
        <v>8</v>
      </c>
      <c r="B17" s="2" t="s">
        <v>0</v>
      </c>
      <c r="C17" s="30">
        <v>9</v>
      </c>
      <c r="D17" s="8"/>
      <c r="E17" s="6" t="s">
        <v>8</v>
      </c>
      <c r="F17" s="2" t="s">
        <v>0</v>
      </c>
      <c r="G17" s="30">
        <v>7</v>
      </c>
      <c r="H17" s="8"/>
      <c r="I17" s="6" t="s">
        <v>8</v>
      </c>
      <c r="J17" s="2" t="s">
        <v>0</v>
      </c>
      <c r="K17" s="30">
        <v>14</v>
      </c>
      <c r="L17" s="10"/>
      <c r="M17" s="6" t="s">
        <v>8</v>
      </c>
      <c r="N17" s="2" t="s">
        <v>0</v>
      </c>
      <c r="O17" s="30">
        <v>7</v>
      </c>
      <c r="P17" s="1"/>
      <c r="Q17" s="1"/>
    </row>
    <row r="18" spans="1:18" ht="15" customHeight="1" x14ac:dyDescent="0.35">
      <c r="A18" s="6" t="s">
        <v>1</v>
      </c>
      <c r="B18" s="2" t="s">
        <v>0</v>
      </c>
      <c r="C18" s="30">
        <v>16</v>
      </c>
      <c r="D18" s="8"/>
      <c r="E18" s="6" t="s">
        <v>1</v>
      </c>
      <c r="F18" s="2" t="s">
        <v>0</v>
      </c>
      <c r="G18" s="30">
        <v>7</v>
      </c>
      <c r="H18" s="8"/>
      <c r="I18" s="6" t="s">
        <v>1</v>
      </c>
      <c r="J18" s="2" t="s">
        <v>0</v>
      </c>
      <c r="K18" s="30">
        <v>18</v>
      </c>
      <c r="L18" s="10"/>
      <c r="M18" s="6" t="s">
        <v>1</v>
      </c>
      <c r="N18" s="2" t="s">
        <v>0</v>
      </c>
      <c r="O18" s="30">
        <v>12</v>
      </c>
      <c r="P18" s="1"/>
      <c r="Q18" s="1"/>
    </row>
    <row r="19" spans="1:18" ht="15" customHeight="1" x14ac:dyDescent="0.35">
      <c r="A19" s="6" t="s">
        <v>249</v>
      </c>
      <c r="B19" s="2" t="s">
        <v>0</v>
      </c>
      <c r="C19" s="30">
        <v>9</v>
      </c>
      <c r="D19" s="8"/>
      <c r="E19" s="6" t="s">
        <v>2</v>
      </c>
      <c r="F19" s="2" t="s">
        <v>0</v>
      </c>
      <c r="G19" s="30" t="s">
        <v>40</v>
      </c>
      <c r="H19" s="8"/>
      <c r="I19" s="6" t="s">
        <v>2</v>
      </c>
      <c r="J19" s="2" t="s">
        <v>0</v>
      </c>
      <c r="K19" s="32"/>
      <c r="L19" s="10"/>
      <c r="M19" s="6" t="s">
        <v>2</v>
      </c>
      <c r="N19" s="2" t="s">
        <v>0</v>
      </c>
      <c r="O19" s="30">
        <v>6</v>
      </c>
      <c r="P19" s="1"/>
      <c r="Q19" s="1"/>
    </row>
    <row r="20" spans="1:18" ht="15" customHeight="1" x14ac:dyDescent="0.35">
      <c r="A20" s="6" t="s">
        <v>10</v>
      </c>
      <c r="B20" s="2" t="s">
        <v>0</v>
      </c>
      <c r="C20" s="32"/>
      <c r="D20" s="8"/>
      <c r="E20" s="6" t="s">
        <v>10</v>
      </c>
      <c r="F20" s="2" t="s">
        <v>0</v>
      </c>
      <c r="G20" s="30">
        <v>3</v>
      </c>
      <c r="H20" s="8"/>
      <c r="I20" s="6" t="s">
        <v>10</v>
      </c>
      <c r="J20" s="2" t="s">
        <v>0</v>
      </c>
      <c r="K20" s="30">
        <v>7</v>
      </c>
      <c r="L20" s="10"/>
      <c r="M20" s="6" t="s">
        <v>10</v>
      </c>
      <c r="N20" s="2" t="s">
        <v>0</v>
      </c>
      <c r="O20" s="30">
        <v>6</v>
      </c>
      <c r="P20" s="1"/>
      <c r="Q20" s="1"/>
    </row>
    <row r="21" spans="1:18" ht="15" customHeight="1" x14ac:dyDescent="0.35">
      <c r="A21" s="6" t="s">
        <v>4</v>
      </c>
      <c r="B21" s="2" t="s">
        <v>0</v>
      </c>
      <c r="C21" s="32"/>
      <c r="D21" s="8"/>
      <c r="E21" s="6" t="s">
        <v>4</v>
      </c>
      <c r="F21" s="2" t="s">
        <v>0</v>
      </c>
      <c r="G21" s="30">
        <v>9</v>
      </c>
      <c r="H21" s="8"/>
      <c r="I21" s="6" t="s">
        <v>4</v>
      </c>
      <c r="J21" s="2" t="s">
        <v>0</v>
      </c>
      <c r="K21" s="30">
        <v>14</v>
      </c>
      <c r="L21" s="10"/>
      <c r="M21" s="6" t="s">
        <v>4</v>
      </c>
      <c r="N21" s="2" t="s">
        <v>0</v>
      </c>
      <c r="O21" s="32"/>
      <c r="P21" s="1"/>
      <c r="Q21" s="1"/>
    </row>
    <row r="22" spans="1:18" ht="15" customHeight="1" x14ac:dyDescent="0.35">
      <c r="A22" s="6" t="s">
        <v>44</v>
      </c>
      <c r="B22" s="2" t="s">
        <v>0</v>
      </c>
      <c r="C22" s="30" t="s">
        <v>46</v>
      </c>
      <c r="D22" s="8"/>
      <c r="E22" s="6" t="s">
        <v>23</v>
      </c>
      <c r="F22" s="2" t="s">
        <v>0</v>
      </c>
      <c r="G22" s="30">
        <v>1</v>
      </c>
      <c r="H22" s="8"/>
      <c r="I22" s="6" t="s">
        <v>23</v>
      </c>
      <c r="J22" s="2" t="s">
        <v>0</v>
      </c>
      <c r="K22" s="30">
        <v>5</v>
      </c>
      <c r="L22" s="10"/>
      <c r="M22" s="6" t="s">
        <v>23</v>
      </c>
      <c r="N22" s="2" t="s">
        <v>0</v>
      </c>
      <c r="O22" s="30">
        <v>2</v>
      </c>
      <c r="P22" s="1"/>
      <c r="Q22" s="1"/>
    </row>
    <row r="23" spans="1:18" ht="15" customHeight="1" x14ac:dyDescent="0.35">
      <c r="A23" s="6" t="s">
        <v>5</v>
      </c>
      <c r="B23" s="2" t="s">
        <v>0</v>
      </c>
      <c r="C23" s="30" t="s">
        <v>46</v>
      </c>
      <c r="D23" s="8"/>
      <c r="E23" s="6" t="s">
        <v>5</v>
      </c>
      <c r="F23" s="2" t="s">
        <v>0</v>
      </c>
      <c r="G23" s="30">
        <v>6</v>
      </c>
      <c r="H23" s="8"/>
      <c r="I23" s="6" t="s">
        <v>5</v>
      </c>
      <c r="J23" s="2" t="s">
        <v>0</v>
      </c>
      <c r="K23" s="9"/>
      <c r="L23" s="10"/>
      <c r="M23" s="6" t="s">
        <v>5</v>
      </c>
      <c r="N23" s="2" t="s">
        <v>0</v>
      </c>
      <c r="O23" s="32"/>
      <c r="P23" s="10"/>
      <c r="Q23" s="10"/>
    </row>
    <row r="24" spans="1:18" ht="15" customHeight="1" x14ac:dyDescent="0.35">
      <c r="A24" s="6" t="s">
        <v>6</v>
      </c>
      <c r="B24" s="2" t="s">
        <v>0</v>
      </c>
      <c r="C24" s="32"/>
      <c r="D24" s="8"/>
      <c r="E24" s="6" t="s">
        <v>6</v>
      </c>
      <c r="F24" s="2" t="s">
        <v>0</v>
      </c>
      <c r="G24" s="9"/>
      <c r="H24" s="8"/>
      <c r="I24" s="6" t="s">
        <v>6</v>
      </c>
      <c r="J24" s="2" t="s">
        <v>0</v>
      </c>
      <c r="K24" s="9"/>
      <c r="L24" s="10"/>
      <c r="M24" s="6" t="s">
        <v>6</v>
      </c>
      <c r="N24" s="2" t="s">
        <v>0</v>
      </c>
      <c r="O24" s="30">
        <v>2</v>
      </c>
      <c r="P24" s="10"/>
      <c r="Q24" s="10"/>
      <c r="R24" s="5"/>
    </row>
    <row r="25" spans="1:18" ht="15" customHeight="1" x14ac:dyDescent="0.35">
      <c r="A25" s="6" t="s">
        <v>12</v>
      </c>
      <c r="B25" s="2" t="s">
        <v>0</v>
      </c>
      <c r="C25" s="15"/>
      <c r="D25" s="8"/>
      <c r="E25" s="6" t="s">
        <v>12</v>
      </c>
      <c r="F25" s="2" t="s">
        <v>0</v>
      </c>
      <c r="G25" s="9"/>
      <c r="H25" s="8"/>
      <c r="I25" s="6" t="s">
        <v>12</v>
      </c>
      <c r="J25" s="2" t="s">
        <v>0</v>
      </c>
      <c r="K25" s="9"/>
      <c r="L25" s="10"/>
      <c r="M25" s="6" t="s">
        <v>12</v>
      </c>
      <c r="N25" s="2" t="s">
        <v>0</v>
      </c>
      <c r="O25" s="9"/>
      <c r="P25" s="10"/>
      <c r="Q25" s="10"/>
      <c r="R25" s="5"/>
    </row>
    <row r="26" spans="1:18" x14ac:dyDescent="0.35">
      <c r="A26" s="4"/>
      <c r="B26" s="5"/>
      <c r="C26" s="10"/>
      <c r="D26" s="8"/>
      <c r="E26" s="8"/>
      <c r="F26" s="8"/>
      <c r="G26" s="8"/>
      <c r="H26" s="8"/>
      <c r="I26" s="13"/>
      <c r="J26" s="5"/>
      <c r="K26" s="10"/>
      <c r="L26" s="10"/>
      <c r="M26" s="13"/>
      <c r="N26" s="5"/>
      <c r="O26" s="10"/>
      <c r="P26" s="10"/>
      <c r="Q26" s="10"/>
    </row>
    <row r="27" spans="1:18" x14ac:dyDescent="0.35">
      <c r="A27" s="3"/>
      <c r="B27" s="1"/>
      <c r="C27" s="16"/>
      <c r="D27" s="8"/>
      <c r="E27" s="3"/>
      <c r="F27" s="8"/>
      <c r="G27" s="8"/>
      <c r="H27" s="8"/>
      <c r="I27" s="12"/>
      <c r="J27" s="8"/>
      <c r="K27" s="8"/>
      <c r="L27" s="8"/>
      <c r="M27" s="12"/>
      <c r="N27" s="8"/>
      <c r="O27" s="8"/>
      <c r="P27" s="8"/>
      <c r="Q27" s="8"/>
    </row>
    <row r="28" spans="1:18" x14ac:dyDescent="0.35">
      <c r="A28" s="1" t="s">
        <v>34</v>
      </c>
      <c r="D28" s="8"/>
      <c r="E28" s="1" t="s">
        <v>168</v>
      </c>
      <c r="H28" s="8"/>
      <c r="I28" s="1" t="s">
        <v>175</v>
      </c>
      <c r="M28" s="1" t="s">
        <v>182</v>
      </c>
    </row>
    <row r="29" spans="1:18" x14ac:dyDescent="0.35">
      <c r="A29" s="6" t="s">
        <v>26</v>
      </c>
      <c r="B29" s="2" t="s">
        <v>28</v>
      </c>
      <c r="C29" s="29">
        <v>14.56</v>
      </c>
      <c r="D29" s="8"/>
      <c r="E29" s="6" t="s">
        <v>26</v>
      </c>
      <c r="F29" s="2" t="s">
        <v>28</v>
      </c>
      <c r="G29" s="29">
        <v>12.05</v>
      </c>
      <c r="H29" s="8"/>
      <c r="I29" s="6" t="s">
        <v>26</v>
      </c>
      <c r="J29" s="2" t="s">
        <v>28</v>
      </c>
      <c r="K29" s="29">
        <v>12.64</v>
      </c>
      <c r="L29" s="1"/>
      <c r="M29" s="6" t="s">
        <v>26</v>
      </c>
      <c r="N29" s="2" t="s">
        <v>28</v>
      </c>
      <c r="O29" s="29">
        <v>8.5</v>
      </c>
      <c r="P29" s="1"/>
      <c r="Q29" s="1"/>
    </row>
    <row r="30" spans="1:18" x14ac:dyDescent="0.35">
      <c r="A30" s="6" t="s">
        <v>27</v>
      </c>
      <c r="B30" s="2" t="s">
        <v>28</v>
      </c>
      <c r="C30" s="31">
        <v>157</v>
      </c>
      <c r="D30" s="8"/>
      <c r="E30" s="6" t="s">
        <v>27</v>
      </c>
      <c r="F30" s="2" t="s">
        <v>28</v>
      </c>
      <c r="G30" s="31">
        <v>148</v>
      </c>
      <c r="H30" s="8"/>
      <c r="I30" s="6" t="s">
        <v>27</v>
      </c>
      <c r="J30" s="2" t="s">
        <v>28</v>
      </c>
      <c r="K30" s="31">
        <v>200</v>
      </c>
      <c r="M30" s="6" t="s">
        <v>27</v>
      </c>
      <c r="N30" s="2" t="s">
        <v>28</v>
      </c>
      <c r="O30" s="31">
        <v>54</v>
      </c>
    </row>
    <row r="31" spans="1:18" x14ac:dyDescent="0.35">
      <c r="A31" s="6" t="s">
        <v>8</v>
      </c>
      <c r="B31" s="2" t="s">
        <v>0</v>
      </c>
      <c r="C31" s="30">
        <v>14</v>
      </c>
      <c r="D31" s="8"/>
      <c r="E31" s="6" t="s">
        <v>8</v>
      </c>
      <c r="F31" s="2" t="s">
        <v>0</v>
      </c>
      <c r="G31" s="30">
        <v>14</v>
      </c>
      <c r="H31" s="8"/>
      <c r="I31" s="6" t="s">
        <v>8</v>
      </c>
      <c r="J31" s="2" t="s">
        <v>0</v>
      </c>
      <c r="K31" s="30">
        <v>20</v>
      </c>
      <c r="L31" s="10"/>
      <c r="M31" s="6" t="s">
        <v>8</v>
      </c>
      <c r="N31" s="2" t="s">
        <v>0</v>
      </c>
      <c r="O31" s="30">
        <v>7</v>
      </c>
      <c r="P31" s="10"/>
      <c r="Q31" s="10"/>
    </row>
    <row r="32" spans="1:18" x14ac:dyDescent="0.35">
      <c r="A32" s="6" t="s">
        <v>1</v>
      </c>
      <c r="B32" s="2" t="s">
        <v>0</v>
      </c>
      <c r="C32" s="30">
        <v>12</v>
      </c>
      <c r="D32" s="8"/>
      <c r="E32" s="6" t="s">
        <v>1</v>
      </c>
      <c r="F32" s="2" t="s">
        <v>0</v>
      </c>
      <c r="G32" s="30">
        <v>14</v>
      </c>
      <c r="H32" s="8"/>
      <c r="I32" s="6" t="s">
        <v>1</v>
      </c>
      <c r="J32" s="2" t="s">
        <v>0</v>
      </c>
      <c r="K32" s="30">
        <v>19</v>
      </c>
      <c r="L32" s="10"/>
      <c r="M32" s="6" t="s">
        <v>1</v>
      </c>
      <c r="N32" s="2" t="s">
        <v>0</v>
      </c>
      <c r="O32" s="30">
        <v>1</v>
      </c>
      <c r="P32" s="10"/>
      <c r="Q32" s="10"/>
    </row>
    <row r="33" spans="1:17" x14ac:dyDescent="0.35">
      <c r="A33" s="6" t="s">
        <v>249</v>
      </c>
      <c r="B33" s="2" t="s">
        <v>0</v>
      </c>
      <c r="C33" s="30">
        <v>14</v>
      </c>
      <c r="D33" s="8"/>
      <c r="E33" s="6" t="s">
        <v>2</v>
      </c>
      <c r="F33" s="2" t="s">
        <v>0</v>
      </c>
      <c r="G33" s="30">
        <v>8</v>
      </c>
      <c r="H33" s="8"/>
      <c r="I33" s="6" t="s">
        <v>2</v>
      </c>
      <c r="J33" s="2" t="s">
        <v>0</v>
      </c>
      <c r="K33" s="30">
        <v>16</v>
      </c>
      <c r="L33" s="10"/>
      <c r="M33" s="6" t="s">
        <v>2</v>
      </c>
      <c r="N33" s="2" t="s">
        <v>0</v>
      </c>
      <c r="O33" s="32"/>
      <c r="P33" s="10"/>
      <c r="Q33" s="10"/>
    </row>
    <row r="34" spans="1:17" x14ac:dyDescent="0.35">
      <c r="A34" s="6" t="s">
        <v>10</v>
      </c>
      <c r="B34" s="2" t="s">
        <v>0</v>
      </c>
      <c r="C34" s="30" t="s">
        <v>45</v>
      </c>
      <c r="D34" s="8"/>
      <c r="E34" s="6" t="s">
        <v>10</v>
      </c>
      <c r="F34" s="2" t="s">
        <v>0</v>
      </c>
      <c r="G34" s="30">
        <v>8</v>
      </c>
      <c r="H34" s="8"/>
      <c r="I34" s="6" t="s">
        <v>10</v>
      </c>
      <c r="J34" s="2" t="s">
        <v>0</v>
      </c>
      <c r="K34" s="30">
        <v>9</v>
      </c>
      <c r="L34" s="10"/>
      <c r="M34" s="6" t="s">
        <v>10</v>
      </c>
      <c r="N34" s="2" t="s">
        <v>0</v>
      </c>
      <c r="O34" s="30">
        <v>7</v>
      </c>
      <c r="P34" s="10"/>
      <c r="Q34" s="10"/>
    </row>
    <row r="35" spans="1:17" x14ac:dyDescent="0.35">
      <c r="A35" s="6" t="s">
        <v>4</v>
      </c>
      <c r="B35" s="2" t="s">
        <v>0</v>
      </c>
      <c r="C35" s="15"/>
      <c r="D35" s="8"/>
      <c r="E35" s="6" t="s">
        <v>4</v>
      </c>
      <c r="F35" s="2" t="s">
        <v>0</v>
      </c>
      <c r="G35" s="30">
        <v>6</v>
      </c>
      <c r="H35" s="8"/>
      <c r="I35" s="6" t="s">
        <v>4</v>
      </c>
      <c r="J35" s="2" t="s">
        <v>0</v>
      </c>
      <c r="K35" s="30">
        <v>4</v>
      </c>
      <c r="L35" s="10"/>
      <c r="M35" s="6" t="s">
        <v>4</v>
      </c>
      <c r="N35" s="2" t="s">
        <v>0</v>
      </c>
      <c r="O35" s="30">
        <v>7</v>
      </c>
      <c r="P35" s="10"/>
      <c r="Q35" s="10"/>
    </row>
    <row r="36" spans="1:17" x14ac:dyDescent="0.35">
      <c r="A36" s="6" t="s">
        <v>23</v>
      </c>
      <c r="B36" s="2" t="s">
        <v>0</v>
      </c>
      <c r="C36" s="15"/>
      <c r="D36" s="8"/>
      <c r="E36" s="6" t="s">
        <v>23</v>
      </c>
      <c r="F36" s="2" t="s">
        <v>0</v>
      </c>
      <c r="G36" s="30">
        <v>3</v>
      </c>
      <c r="H36" s="8"/>
      <c r="I36" s="6" t="s">
        <v>23</v>
      </c>
      <c r="J36" s="2" t="s">
        <v>0</v>
      </c>
      <c r="K36" s="30">
        <v>1</v>
      </c>
      <c r="L36" s="10"/>
      <c r="M36" s="6" t="s">
        <v>23</v>
      </c>
      <c r="N36" s="2" t="s">
        <v>0</v>
      </c>
      <c r="O36" s="30">
        <v>4</v>
      </c>
      <c r="P36" s="10"/>
      <c r="Q36" s="10"/>
    </row>
    <row r="37" spans="1:17" x14ac:dyDescent="0.35">
      <c r="A37" s="6" t="s">
        <v>5</v>
      </c>
      <c r="B37" s="2" t="s">
        <v>0</v>
      </c>
      <c r="C37" s="68">
        <v>6</v>
      </c>
      <c r="D37" s="8"/>
      <c r="E37" s="6" t="s">
        <v>5</v>
      </c>
      <c r="F37" s="2" t="s">
        <v>0</v>
      </c>
      <c r="G37" s="9"/>
      <c r="H37" s="8"/>
      <c r="I37" s="6" t="s">
        <v>5</v>
      </c>
      <c r="J37" s="2" t="s">
        <v>0</v>
      </c>
      <c r="K37" s="9"/>
      <c r="L37" s="10"/>
      <c r="M37" s="6" t="s">
        <v>5</v>
      </c>
      <c r="N37" s="2" t="s">
        <v>0</v>
      </c>
      <c r="O37" s="32"/>
      <c r="P37" s="10"/>
      <c r="Q37" s="10"/>
    </row>
    <row r="38" spans="1:17" x14ac:dyDescent="0.35">
      <c r="A38" s="6" t="s">
        <v>6</v>
      </c>
      <c r="B38" s="2" t="s">
        <v>0</v>
      </c>
      <c r="C38" s="15"/>
      <c r="D38" s="8"/>
      <c r="E38" s="6" t="s">
        <v>6</v>
      </c>
      <c r="F38" s="2" t="s">
        <v>0</v>
      </c>
      <c r="G38" s="9"/>
      <c r="H38" s="8"/>
      <c r="I38" s="6" t="s">
        <v>6</v>
      </c>
      <c r="J38" s="2" t="s">
        <v>0</v>
      </c>
      <c r="K38" s="9"/>
      <c r="L38" s="10"/>
      <c r="M38" s="6" t="s">
        <v>6</v>
      </c>
      <c r="N38" s="2" t="s">
        <v>0</v>
      </c>
      <c r="O38" s="30"/>
      <c r="P38" s="10"/>
      <c r="Q38" s="10"/>
    </row>
    <row r="39" spans="1:17" x14ac:dyDescent="0.35">
      <c r="A39" s="6" t="s">
        <v>12</v>
      </c>
      <c r="B39" s="2" t="s">
        <v>0</v>
      </c>
      <c r="C39" s="15"/>
      <c r="D39" s="8"/>
      <c r="E39" s="6" t="s">
        <v>12</v>
      </c>
      <c r="F39" s="2" t="s">
        <v>0</v>
      </c>
      <c r="G39" s="9"/>
      <c r="H39" s="8"/>
      <c r="I39" s="6" t="s">
        <v>12</v>
      </c>
      <c r="J39" s="2" t="s">
        <v>0</v>
      </c>
      <c r="K39" s="9"/>
      <c r="L39" s="10"/>
      <c r="M39" s="6" t="s">
        <v>12</v>
      </c>
      <c r="N39" s="2" t="s">
        <v>0</v>
      </c>
      <c r="O39" s="32"/>
      <c r="P39" s="10"/>
      <c r="Q39" s="10"/>
    </row>
    <row r="40" spans="1:17" x14ac:dyDescent="0.35">
      <c r="A40" s="3"/>
      <c r="B40" s="1"/>
      <c r="C40" s="16"/>
      <c r="D40" s="8"/>
      <c r="E40" s="11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35">
      <c r="C41" s="16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35">
      <c r="A42" s="1" t="s">
        <v>35</v>
      </c>
      <c r="D42" s="8"/>
      <c r="E42" s="1" t="s">
        <v>171</v>
      </c>
      <c r="H42" s="8"/>
      <c r="I42" s="1" t="s">
        <v>176</v>
      </c>
      <c r="M42" s="1" t="s">
        <v>185</v>
      </c>
    </row>
    <row r="43" spans="1:17" x14ac:dyDescent="0.35">
      <c r="A43" s="6" t="s">
        <v>26</v>
      </c>
      <c r="B43" s="2" t="s">
        <v>28</v>
      </c>
      <c r="C43" s="29">
        <v>11.73</v>
      </c>
      <c r="D43" s="8"/>
      <c r="E43" s="6" t="s">
        <v>26</v>
      </c>
      <c r="F43" s="2" t="s">
        <v>28</v>
      </c>
      <c r="G43" s="29">
        <v>13.6</v>
      </c>
      <c r="H43" s="8"/>
      <c r="I43" s="6" t="s">
        <v>26</v>
      </c>
      <c r="J43" s="2" t="s">
        <v>28</v>
      </c>
      <c r="K43" s="29">
        <v>7.5</v>
      </c>
      <c r="L43" s="1"/>
      <c r="M43" s="6" t="s">
        <v>26</v>
      </c>
      <c r="N43" s="2" t="s">
        <v>28</v>
      </c>
      <c r="O43" s="29">
        <v>10.9</v>
      </c>
      <c r="P43" s="1"/>
      <c r="Q43" s="1"/>
    </row>
    <row r="44" spans="1:17" x14ac:dyDescent="0.35">
      <c r="A44" s="6" t="s">
        <v>27</v>
      </c>
      <c r="B44" s="2" t="s">
        <v>28</v>
      </c>
      <c r="C44" s="31">
        <v>193</v>
      </c>
      <c r="D44" s="8"/>
      <c r="E44" s="6" t="s">
        <v>27</v>
      </c>
      <c r="F44" s="2" t="s">
        <v>28</v>
      </c>
      <c r="G44" s="31">
        <v>193</v>
      </c>
      <c r="H44" s="8"/>
      <c r="I44" s="6" t="s">
        <v>27</v>
      </c>
      <c r="J44" s="2" t="s">
        <v>28</v>
      </c>
      <c r="K44" s="31">
        <v>110</v>
      </c>
      <c r="M44" s="6" t="s">
        <v>27</v>
      </c>
      <c r="N44" s="2" t="s">
        <v>28</v>
      </c>
      <c r="O44" s="31">
        <v>191</v>
      </c>
    </row>
    <row r="45" spans="1:17" x14ac:dyDescent="0.35">
      <c r="A45" s="6" t="s">
        <v>8</v>
      </c>
      <c r="B45" s="2" t="s">
        <v>0</v>
      </c>
      <c r="C45" s="30">
        <v>18</v>
      </c>
      <c r="D45" s="8"/>
      <c r="E45" s="6" t="s">
        <v>8</v>
      </c>
      <c r="F45" s="2" t="s">
        <v>0</v>
      </c>
      <c r="G45" s="30">
        <v>17</v>
      </c>
      <c r="H45" s="8"/>
      <c r="I45" s="6" t="s">
        <v>8</v>
      </c>
      <c r="J45" s="2" t="s">
        <v>0</v>
      </c>
      <c r="K45" s="30">
        <v>14</v>
      </c>
      <c r="L45" s="10"/>
      <c r="M45" s="6" t="s">
        <v>8</v>
      </c>
      <c r="N45" s="2" t="s">
        <v>0</v>
      </c>
      <c r="O45" s="30">
        <v>19</v>
      </c>
      <c r="P45" s="10"/>
      <c r="Q45" s="10"/>
    </row>
    <row r="46" spans="1:17" x14ac:dyDescent="0.35">
      <c r="A46" s="6" t="s">
        <v>1</v>
      </c>
      <c r="B46" s="2" t="s">
        <v>0</v>
      </c>
      <c r="C46" s="30">
        <v>14</v>
      </c>
      <c r="D46" s="8"/>
      <c r="E46" s="6" t="s">
        <v>1</v>
      </c>
      <c r="F46" s="2" t="s">
        <v>0</v>
      </c>
      <c r="G46" s="30">
        <v>17</v>
      </c>
      <c r="H46" s="8"/>
      <c r="I46" s="6" t="s">
        <v>1</v>
      </c>
      <c r="J46" s="2" t="s">
        <v>0</v>
      </c>
      <c r="K46" s="30">
        <v>9</v>
      </c>
      <c r="L46" s="10"/>
      <c r="M46" s="6" t="s">
        <v>1</v>
      </c>
      <c r="N46" s="2" t="s">
        <v>0</v>
      </c>
      <c r="O46" s="30">
        <v>15</v>
      </c>
      <c r="P46" s="10"/>
      <c r="Q46" s="10"/>
    </row>
    <row r="47" spans="1:17" x14ac:dyDescent="0.35">
      <c r="A47" s="6" t="s">
        <v>249</v>
      </c>
      <c r="B47" s="2" t="s">
        <v>0</v>
      </c>
      <c r="C47" s="30">
        <v>15</v>
      </c>
      <c r="D47" s="8"/>
      <c r="E47" s="6" t="s">
        <v>2</v>
      </c>
      <c r="F47" s="2" t="s">
        <v>0</v>
      </c>
      <c r="G47" s="30" t="s">
        <v>40</v>
      </c>
      <c r="H47" s="8"/>
      <c r="I47" s="6" t="s">
        <v>2</v>
      </c>
      <c r="J47" s="2" t="s">
        <v>0</v>
      </c>
      <c r="K47" s="30"/>
      <c r="L47" s="10"/>
      <c r="M47" s="6" t="s">
        <v>2</v>
      </c>
      <c r="N47" s="2" t="s">
        <v>0</v>
      </c>
      <c r="O47" s="30"/>
      <c r="P47" s="10"/>
      <c r="Q47" s="10"/>
    </row>
    <row r="48" spans="1:17" x14ac:dyDescent="0.35">
      <c r="A48" s="6" t="s">
        <v>10</v>
      </c>
      <c r="B48" s="2" t="s">
        <v>0</v>
      </c>
      <c r="C48" s="30">
        <v>5</v>
      </c>
      <c r="D48" s="8"/>
      <c r="E48" s="6" t="s">
        <v>10</v>
      </c>
      <c r="F48" s="2" t="s">
        <v>0</v>
      </c>
      <c r="G48" s="30">
        <v>7</v>
      </c>
      <c r="H48" s="8"/>
      <c r="I48" s="6" t="s">
        <v>10</v>
      </c>
      <c r="J48" s="2" t="s">
        <v>0</v>
      </c>
      <c r="K48" s="30">
        <v>4</v>
      </c>
      <c r="L48" s="10"/>
      <c r="M48" s="6" t="s">
        <v>10</v>
      </c>
      <c r="N48" s="2" t="s">
        <v>0</v>
      </c>
      <c r="O48" s="30">
        <v>9</v>
      </c>
      <c r="P48" s="10"/>
      <c r="Q48" s="10"/>
    </row>
    <row r="49" spans="1:17" x14ac:dyDescent="0.35">
      <c r="A49" s="6" t="s">
        <v>4</v>
      </c>
      <c r="B49" s="2" t="s">
        <v>0</v>
      </c>
      <c r="C49" s="15"/>
      <c r="D49" s="8"/>
      <c r="E49" s="6" t="s">
        <v>4</v>
      </c>
      <c r="F49" s="2" t="s">
        <v>0</v>
      </c>
      <c r="G49" s="30">
        <v>16</v>
      </c>
      <c r="H49" s="8"/>
      <c r="I49" s="6" t="s">
        <v>4</v>
      </c>
      <c r="J49" s="2" t="s">
        <v>0</v>
      </c>
      <c r="K49" s="30">
        <v>14</v>
      </c>
      <c r="L49" s="10"/>
      <c r="M49" s="6" t="s">
        <v>4</v>
      </c>
      <c r="N49" s="2" t="s">
        <v>0</v>
      </c>
      <c r="O49" s="30">
        <v>19</v>
      </c>
      <c r="P49" s="10"/>
      <c r="Q49" s="10"/>
    </row>
    <row r="50" spans="1:17" x14ac:dyDescent="0.35">
      <c r="A50" s="6" t="s">
        <v>23</v>
      </c>
      <c r="B50" s="2" t="s">
        <v>0</v>
      </c>
      <c r="C50" s="15"/>
      <c r="D50" s="8"/>
      <c r="E50" s="6" t="s">
        <v>23</v>
      </c>
      <c r="F50" s="2" t="s">
        <v>0</v>
      </c>
      <c r="G50" s="30">
        <v>2</v>
      </c>
      <c r="H50" s="8"/>
      <c r="I50" s="6" t="s">
        <v>23</v>
      </c>
      <c r="J50" s="2" t="s">
        <v>0</v>
      </c>
      <c r="K50" s="30">
        <v>3</v>
      </c>
      <c r="L50" s="10"/>
      <c r="M50" s="6" t="s">
        <v>23</v>
      </c>
      <c r="N50" s="2" t="s">
        <v>0</v>
      </c>
      <c r="O50" s="30">
        <v>4</v>
      </c>
      <c r="P50" s="10"/>
      <c r="Q50" s="10"/>
    </row>
    <row r="51" spans="1:17" x14ac:dyDescent="0.35">
      <c r="A51" s="6" t="s">
        <v>5</v>
      </c>
      <c r="B51" s="2" t="s">
        <v>0</v>
      </c>
      <c r="C51" s="68">
        <v>5</v>
      </c>
      <c r="D51" s="8"/>
      <c r="E51" s="6" t="s">
        <v>5</v>
      </c>
      <c r="F51" s="2" t="s">
        <v>0</v>
      </c>
      <c r="G51" s="30">
        <v>16</v>
      </c>
      <c r="H51" s="8"/>
      <c r="I51" s="6" t="s">
        <v>5</v>
      </c>
      <c r="J51" s="2" t="s">
        <v>0</v>
      </c>
      <c r="K51" s="30">
        <v>11</v>
      </c>
      <c r="L51" s="10"/>
      <c r="M51" s="6" t="s">
        <v>5</v>
      </c>
      <c r="N51" s="2" t="s">
        <v>0</v>
      </c>
      <c r="O51" s="30">
        <v>1</v>
      </c>
      <c r="P51" s="10"/>
      <c r="Q51" s="10"/>
    </row>
    <row r="52" spans="1:17" x14ac:dyDescent="0.35">
      <c r="A52" s="6" t="s">
        <v>6</v>
      </c>
      <c r="B52" s="2" t="s">
        <v>0</v>
      </c>
      <c r="C52" s="15"/>
      <c r="D52" s="8"/>
      <c r="E52" s="6" t="s">
        <v>6</v>
      </c>
      <c r="F52" s="2" t="s">
        <v>0</v>
      </c>
      <c r="G52" s="9"/>
      <c r="H52" s="8"/>
      <c r="I52" s="6" t="s">
        <v>6</v>
      </c>
      <c r="J52" s="2" t="s">
        <v>0</v>
      </c>
      <c r="K52" s="30"/>
      <c r="L52" s="10"/>
      <c r="M52" s="6" t="s">
        <v>6</v>
      </c>
      <c r="N52" s="2" t="s">
        <v>0</v>
      </c>
      <c r="O52" s="30">
        <v>18</v>
      </c>
      <c r="P52" s="10"/>
      <c r="Q52" s="10"/>
    </row>
    <row r="53" spans="1:17" x14ac:dyDescent="0.35">
      <c r="A53" s="6" t="s">
        <v>12</v>
      </c>
      <c r="B53" s="2" t="s">
        <v>0</v>
      </c>
      <c r="C53" s="15"/>
      <c r="E53" s="6" t="s">
        <v>12</v>
      </c>
      <c r="F53" s="2" t="s">
        <v>0</v>
      </c>
      <c r="G53" s="9"/>
      <c r="I53" s="6" t="s">
        <v>12</v>
      </c>
      <c r="J53" s="2" t="s">
        <v>0</v>
      </c>
      <c r="K53" s="9"/>
      <c r="L53" s="10"/>
      <c r="M53" s="6" t="s">
        <v>12</v>
      </c>
      <c r="N53" s="2" t="s">
        <v>0</v>
      </c>
      <c r="O53" s="9"/>
      <c r="P53" s="10"/>
      <c r="Q53" s="10"/>
    </row>
    <row r="56" spans="1:17" x14ac:dyDescent="0.35">
      <c r="A56" s="1" t="s">
        <v>36</v>
      </c>
      <c r="E56" s="1" t="s">
        <v>169</v>
      </c>
      <c r="I56" s="1" t="s">
        <v>184</v>
      </c>
      <c r="M56" s="1" t="s">
        <v>186</v>
      </c>
    </row>
    <row r="57" spans="1:17" x14ac:dyDescent="0.35">
      <c r="A57" s="6" t="s">
        <v>26</v>
      </c>
      <c r="B57" s="2" t="s">
        <v>28</v>
      </c>
      <c r="C57" s="29">
        <v>7.4</v>
      </c>
      <c r="E57" s="6" t="s">
        <v>26</v>
      </c>
      <c r="F57" s="2" t="s">
        <v>28</v>
      </c>
      <c r="G57" s="29">
        <v>12.1</v>
      </c>
      <c r="I57" s="6" t="s">
        <v>26</v>
      </c>
      <c r="J57" s="2" t="s">
        <v>28</v>
      </c>
      <c r="K57" s="29">
        <v>10.4</v>
      </c>
      <c r="L57" s="1"/>
      <c r="M57" s="6" t="s">
        <v>26</v>
      </c>
      <c r="N57" s="2" t="s">
        <v>28</v>
      </c>
      <c r="O57" s="29">
        <v>6.22</v>
      </c>
      <c r="P57" s="1"/>
      <c r="Q57" s="1"/>
    </row>
    <row r="58" spans="1:17" x14ac:dyDescent="0.35">
      <c r="A58" s="6" t="s">
        <v>27</v>
      </c>
      <c r="B58" s="2" t="s">
        <v>28</v>
      </c>
      <c r="C58" s="31">
        <v>99</v>
      </c>
      <c r="E58" s="6" t="s">
        <v>27</v>
      </c>
      <c r="F58" s="2" t="s">
        <v>28</v>
      </c>
      <c r="G58" s="31">
        <v>184</v>
      </c>
      <c r="I58" s="6" t="s">
        <v>27</v>
      </c>
      <c r="J58" s="2" t="s">
        <v>28</v>
      </c>
      <c r="K58" s="31">
        <v>210</v>
      </c>
      <c r="M58" s="6" t="s">
        <v>27</v>
      </c>
      <c r="N58" s="2" t="s">
        <v>28</v>
      </c>
      <c r="O58" s="31">
        <v>41</v>
      </c>
    </row>
    <row r="59" spans="1:17" x14ac:dyDescent="0.35">
      <c r="A59" s="6" t="s">
        <v>8</v>
      </c>
      <c r="B59" s="2" t="s">
        <v>0</v>
      </c>
      <c r="C59" s="30">
        <v>5</v>
      </c>
      <c r="E59" s="6" t="s">
        <v>8</v>
      </c>
      <c r="F59" s="2" t="s">
        <v>0</v>
      </c>
      <c r="G59" s="30">
        <v>15</v>
      </c>
      <c r="I59" s="6" t="s">
        <v>8</v>
      </c>
      <c r="J59" s="2" t="s">
        <v>0</v>
      </c>
      <c r="K59" s="32"/>
      <c r="L59" s="10"/>
      <c r="M59" s="6" t="s">
        <v>8</v>
      </c>
      <c r="N59" s="2" t="s">
        <v>0</v>
      </c>
      <c r="O59" s="30">
        <v>6</v>
      </c>
      <c r="P59" s="10"/>
      <c r="Q59" s="10"/>
    </row>
    <row r="60" spans="1:17" x14ac:dyDescent="0.35">
      <c r="A60" s="6" t="s">
        <v>1</v>
      </c>
      <c r="B60" s="2" t="s">
        <v>0</v>
      </c>
      <c r="C60" s="30">
        <v>12</v>
      </c>
      <c r="E60" s="6" t="s">
        <v>1</v>
      </c>
      <c r="F60" s="2" t="s">
        <v>0</v>
      </c>
      <c r="G60" s="30">
        <v>17</v>
      </c>
      <c r="I60" s="6" t="s">
        <v>1</v>
      </c>
      <c r="J60" s="2" t="s">
        <v>0</v>
      </c>
      <c r="K60" s="30">
        <v>17</v>
      </c>
      <c r="L60" s="10"/>
      <c r="M60" s="6" t="s">
        <v>1</v>
      </c>
      <c r="N60" s="2" t="s">
        <v>0</v>
      </c>
      <c r="O60" s="30">
        <v>9</v>
      </c>
      <c r="P60" s="10"/>
      <c r="Q60" s="10"/>
    </row>
    <row r="61" spans="1:17" x14ac:dyDescent="0.35">
      <c r="A61" s="6" t="s">
        <v>249</v>
      </c>
      <c r="B61" s="2" t="s">
        <v>0</v>
      </c>
      <c r="C61" s="30">
        <v>5</v>
      </c>
      <c r="E61" s="6" t="s">
        <v>2</v>
      </c>
      <c r="F61" s="2" t="s">
        <v>0</v>
      </c>
      <c r="G61" s="32"/>
      <c r="I61" s="6" t="s">
        <v>2</v>
      </c>
      <c r="J61" s="2" t="s">
        <v>0</v>
      </c>
      <c r="K61" s="30">
        <v>7</v>
      </c>
      <c r="L61" s="10"/>
      <c r="M61" s="6" t="s">
        <v>249</v>
      </c>
      <c r="N61" s="2" t="s">
        <v>0</v>
      </c>
      <c r="O61" s="30">
        <v>5</v>
      </c>
      <c r="P61" s="10"/>
      <c r="Q61" s="10"/>
    </row>
    <row r="62" spans="1:17" x14ac:dyDescent="0.35">
      <c r="A62" s="6" t="s">
        <v>10</v>
      </c>
      <c r="B62" s="2" t="s">
        <v>0</v>
      </c>
      <c r="C62" s="30" t="s">
        <v>45</v>
      </c>
      <c r="E62" s="6" t="s">
        <v>10</v>
      </c>
      <c r="F62" s="2" t="s">
        <v>0</v>
      </c>
      <c r="G62" s="30">
        <v>7</v>
      </c>
      <c r="I62" s="6" t="s">
        <v>10</v>
      </c>
      <c r="J62" s="2" t="s">
        <v>0</v>
      </c>
      <c r="K62" s="9"/>
      <c r="L62" s="10"/>
      <c r="M62" s="6" t="s">
        <v>10</v>
      </c>
      <c r="N62" s="2" t="s">
        <v>0</v>
      </c>
      <c r="O62" s="30">
        <v>5</v>
      </c>
      <c r="P62" s="10"/>
      <c r="Q62" s="10"/>
    </row>
    <row r="63" spans="1:17" x14ac:dyDescent="0.35">
      <c r="A63" s="6" t="s">
        <v>4</v>
      </c>
      <c r="B63" s="2" t="s">
        <v>0</v>
      </c>
      <c r="C63" s="32"/>
      <c r="E63" s="6" t="s">
        <v>4</v>
      </c>
      <c r="F63" s="2" t="s">
        <v>0</v>
      </c>
      <c r="G63" s="30">
        <v>16</v>
      </c>
      <c r="I63" s="6" t="s">
        <v>4</v>
      </c>
      <c r="J63" s="2" t="s">
        <v>0</v>
      </c>
      <c r="K63" s="9"/>
      <c r="L63" s="10"/>
      <c r="M63" s="6" t="s">
        <v>4</v>
      </c>
      <c r="N63" s="2" t="s">
        <v>0</v>
      </c>
      <c r="O63" s="30"/>
      <c r="P63" s="10"/>
      <c r="Q63" s="10"/>
    </row>
    <row r="64" spans="1:17" x14ac:dyDescent="0.35">
      <c r="A64" s="6" t="s">
        <v>44</v>
      </c>
      <c r="B64" s="2" t="s">
        <v>0</v>
      </c>
      <c r="C64" s="30" t="s">
        <v>42</v>
      </c>
      <c r="E64" s="6" t="s">
        <v>23</v>
      </c>
      <c r="F64" s="2" t="s">
        <v>0</v>
      </c>
      <c r="G64" s="30">
        <v>2</v>
      </c>
      <c r="I64" s="6" t="s">
        <v>23</v>
      </c>
      <c r="J64" s="2" t="s">
        <v>0</v>
      </c>
      <c r="K64" s="9"/>
      <c r="L64" s="10"/>
      <c r="M64" s="6" t="s">
        <v>23</v>
      </c>
      <c r="N64" s="2" t="s">
        <v>0</v>
      </c>
      <c r="O64" s="30">
        <v>3</v>
      </c>
      <c r="P64" s="10"/>
      <c r="Q64" s="10"/>
    </row>
    <row r="65" spans="1:17" x14ac:dyDescent="0.35">
      <c r="A65" s="6" t="s">
        <v>5</v>
      </c>
      <c r="B65" s="2" t="s">
        <v>0</v>
      </c>
      <c r="C65" s="30" t="s">
        <v>45</v>
      </c>
      <c r="E65" s="6" t="s">
        <v>5</v>
      </c>
      <c r="F65" s="2" t="s">
        <v>0</v>
      </c>
      <c r="G65" s="30">
        <v>16</v>
      </c>
      <c r="I65" s="6" t="s">
        <v>5</v>
      </c>
      <c r="J65" s="2" t="s">
        <v>0</v>
      </c>
      <c r="K65" s="9"/>
      <c r="L65" s="10"/>
      <c r="M65" s="6" t="s">
        <v>5</v>
      </c>
      <c r="N65" s="2" t="s">
        <v>0</v>
      </c>
      <c r="O65" s="30"/>
      <c r="P65" s="10"/>
      <c r="Q65" s="10"/>
    </row>
    <row r="66" spans="1:17" x14ac:dyDescent="0.35">
      <c r="A66" s="6" t="s">
        <v>6</v>
      </c>
      <c r="B66" s="2" t="s">
        <v>0</v>
      </c>
      <c r="C66" s="15" t="s">
        <v>40</v>
      </c>
      <c r="E66" s="6" t="s">
        <v>6</v>
      </c>
      <c r="F66" s="2" t="s">
        <v>0</v>
      </c>
      <c r="G66" s="9"/>
      <c r="I66" s="6" t="s">
        <v>6</v>
      </c>
      <c r="J66" s="2" t="s">
        <v>0</v>
      </c>
      <c r="K66" s="9"/>
      <c r="L66" s="10"/>
      <c r="M66" s="6" t="s">
        <v>6</v>
      </c>
      <c r="N66" s="2" t="s">
        <v>0</v>
      </c>
      <c r="O66" s="30"/>
      <c r="P66" s="10"/>
      <c r="Q66" s="10"/>
    </row>
    <row r="67" spans="1:17" x14ac:dyDescent="0.35">
      <c r="A67" s="6" t="s">
        <v>12</v>
      </c>
      <c r="B67" s="2" t="s">
        <v>0</v>
      </c>
      <c r="C67" s="15" t="s">
        <v>40</v>
      </c>
      <c r="E67" s="6" t="s">
        <v>12</v>
      </c>
      <c r="F67" s="2" t="s">
        <v>0</v>
      </c>
      <c r="G67" s="9"/>
      <c r="I67" s="6" t="s">
        <v>12</v>
      </c>
      <c r="J67" s="2" t="s">
        <v>0</v>
      </c>
      <c r="K67" s="9"/>
      <c r="L67" s="10"/>
      <c r="M67" s="6" t="s">
        <v>12</v>
      </c>
      <c r="N67" s="2" t="s">
        <v>0</v>
      </c>
      <c r="O67" s="9"/>
      <c r="P67" s="10"/>
      <c r="Q67" s="10"/>
    </row>
    <row r="70" spans="1:17" x14ac:dyDescent="0.35">
      <c r="A70" s="1" t="s">
        <v>37</v>
      </c>
      <c r="E70" s="1" t="s">
        <v>170</v>
      </c>
      <c r="I70" s="1" t="s">
        <v>177</v>
      </c>
      <c r="M70" s="1" t="s">
        <v>25</v>
      </c>
    </row>
    <row r="71" spans="1:17" x14ac:dyDescent="0.35">
      <c r="A71" s="6" t="s">
        <v>26</v>
      </c>
      <c r="B71" s="2" t="s">
        <v>28</v>
      </c>
      <c r="C71" s="29">
        <v>6.7</v>
      </c>
      <c r="E71" s="6" t="s">
        <v>26</v>
      </c>
      <c r="F71" s="2" t="s">
        <v>28</v>
      </c>
      <c r="G71" s="29">
        <v>13.6</v>
      </c>
      <c r="I71" s="6" t="s">
        <v>26</v>
      </c>
      <c r="J71" s="2" t="s">
        <v>28</v>
      </c>
      <c r="K71" s="29">
        <v>7.2</v>
      </c>
      <c r="L71" s="1"/>
      <c r="M71" s="6" t="s">
        <v>26</v>
      </c>
      <c r="N71" s="2" t="s">
        <v>28</v>
      </c>
      <c r="O71" s="29">
        <v>14.47</v>
      </c>
      <c r="Q71" s="1"/>
    </row>
    <row r="72" spans="1:17" x14ac:dyDescent="0.35">
      <c r="A72" s="6" t="s">
        <v>27</v>
      </c>
      <c r="B72" s="2" t="s">
        <v>28</v>
      </c>
      <c r="C72" s="31">
        <v>101</v>
      </c>
      <c r="E72" s="6" t="s">
        <v>27</v>
      </c>
      <c r="F72" s="2" t="s">
        <v>28</v>
      </c>
      <c r="G72" s="31">
        <v>193</v>
      </c>
      <c r="I72" s="6" t="s">
        <v>27</v>
      </c>
      <c r="J72" s="2" t="s">
        <v>28</v>
      </c>
      <c r="K72" s="31">
        <v>91</v>
      </c>
      <c r="M72" s="6" t="s">
        <v>9</v>
      </c>
      <c r="N72" s="2" t="s">
        <v>0</v>
      </c>
      <c r="O72" s="35"/>
    </row>
    <row r="73" spans="1:17" x14ac:dyDescent="0.35">
      <c r="A73" s="6" t="s">
        <v>8</v>
      </c>
      <c r="B73" s="2" t="s">
        <v>0</v>
      </c>
      <c r="C73" s="30">
        <v>3</v>
      </c>
      <c r="E73" s="6" t="s">
        <v>8</v>
      </c>
      <c r="F73" s="2" t="s">
        <v>0</v>
      </c>
      <c r="G73" s="30">
        <v>12</v>
      </c>
      <c r="I73" s="6" t="s">
        <v>8</v>
      </c>
      <c r="J73" s="2" t="s">
        <v>0</v>
      </c>
      <c r="K73" s="30">
        <v>18</v>
      </c>
      <c r="L73" s="10"/>
      <c r="M73" s="6" t="s">
        <v>24</v>
      </c>
      <c r="N73" s="2" t="s">
        <v>0</v>
      </c>
      <c r="O73" s="35"/>
      <c r="Q73" s="10"/>
    </row>
    <row r="74" spans="1:17" x14ac:dyDescent="0.35">
      <c r="A74" s="6" t="s">
        <v>1</v>
      </c>
      <c r="B74" s="2" t="s">
        <v>0</v>
      </c>
      <c r="C74" s="30">
        <v>9</v>
      </c>
      <c r="E74" s="6" t="s">
        <v>1</v>
      </c>
      <c r="F74" s="2" t="s">
        <v>0</v>
      </c>
      <c r="G74" s="30">
        <v>10</v>
      </c>
      <c r="I74" s="6" t="s">
        <v>1</v>
      </c>
      <c r="J74" s="2" t="s">
        <v>0</v>
      </c>
      <c r="K74" s="30">
        <v>14</v>
      </c>
      <c r="L74" s="10"/>
      <c r="M74" s="6" t="s">
        <v>8</v>
      </c>
      <c r="N74" s="2" t="s">
        <v>0</v>
      </c>
      <c r="O74" s="32"/>
      <c r="Q74" s="10"/>
    </row>
    <row r="75" spans="1:17" x14ac:dyDescent="0.35">
      <c r="A75" s="6" t="s">
        <v>249</v>
      </c>
      <c r="B75" s="2" t="s">
        <v>0</v>
      </c>
      <c r="C75" s="30">
        <v>3</v>
      </c>
      <c r="E75" s="6" t="s">
        <v>2</v>
      </c>
      <c r="F75" s="2" t="s">
        <v>0</v>
      </c>
      <c r="G75" s="30"/>
      <c r="I75" s="6" t="s">
        <v>2</v>
      </c>
      <c r="J75" s="2" t="s">
        <v>0</v>
      </c>
      <c r="K75" s="30">
        <v>15</v>
      </c>
      <c r="L75" s="10"/>
      <c r="M75" s="6" t="s">
        <v>14</v>
      </c>
      <c r="N75" s="2" t="s">
        <v>0</v>
      </c>
      <c r="O75" s="32"/>
      <c r="Q75" s="10"/>
    </row>
    <row r="76" spans="1:17" x14ac:dyDescent="0.35">
      <c r="A76" s="6" t="s">
        <v>10</v>
      </c>
      <c r="B76" s="2" t="s">
        <v>0</v>
      </c>
      <c r="C76" s="30">
        <v>3</v>
      </c>
      <c r="E76" s="6" t="s">
        <v>10</v>
      </c>
      <c r="F76" s="2" t="s">
        <v>0</v>
      </c>
      <c r="G76" s="30">
        <v>5</v>
      </c>
      <c r="I76" s="6" t="s">
        <v>10</v>
      </c>
      <c r="J76" s="2" t="s">
        <v>0</v>
      </c>
      <c r="K76" s="30">
        <v>2</v>
      </c>
      <c r="L76" s="10"/>
      <c r="M76" s="6" t="s">
        <v>15</v>
      </c>
      <c r="N76" s="2" t="s">
        <v>0</v>
      </c>
      <c r="O76" s="61">
        <v>1</v>
      </c>
      <c r="Q76" s="10"/>
    </row>
    <row r="77" spans="1:17" x14ac:dyDescent="0.35">
      <c r="A77" s="6" t="s">
        <v>4</v>
      </c>
      <c r="B77" s="2" t="s">
        <v>0</v>
      </c>
      <c r="C77" s="15"/>
      <c r="E77" s="6" t="s">
        <v>4</v>
      </c>
      <c r="F77" s="2" t="s">
        <v>0</v>
      </c>
      <c r="G77" s="30">
        <v>12</v>
      </c>
      <c r="I77" s="6" t="s">
        <v>4</v>
      </c>
      <c r="J77" s="2" t="s">
        <v>0</v>
      </c>
      <c r="K77" s="30">
        <v>1</v>
      </c>
      <c r="L77" s="10"/>
      <c r="M77" s="6" t="s">
        <v>3</v>
      </c>
      <c r="N77" s="2" t="s">
        <v>0</v>
      </c>
      <c r="O77" s="30"/>
      <c r="Q77" s="10"/>
    </row>
    <row r="78" spans="1:17" x14ac:dyDescent="0.35">
      <c r="A78" s="6" t="s">
        <v>23</v>
      </c>
      <c r="B78" s="2" t="s">
        <v>0</v>
      </c>
      <c r="C78" s="15"/>
      <c r="E78" s="6" t="s">
        <v>23</v>
      </c>
      <c r="F78" s="2" t="s">
        <v>0</v>
      </c>
      <c r="G78" s="30">
        <v>4</v>
      </c>
      <c r="I78" s="6" t="s">
        <v>23</v>
      </c>
      <c r="J78" s="2" t="s">
        <v>0</v>
      </c>
      <c r="K78" s="9"/>
      <c r="L78" s="10"/>
      <c r="M78" s="6" t="s">
        <v>17</v>
      </c>
      <c r="N78" s="2" t="s">
        <v>0</v>
      </c>
      <c r="O78" s="32"/>
      <c r="Q78" s="10"/>
    </row>
    <row r="79" spans="1:17" x14ac:dyDescent="0.35">
      <c r="A79" s="6" t="s">
        <v>5</v>
      </c>
      <c r="B79" s="2" t="s">
        <v>0</v>
      </c>
      <c r="C79" s="15"/>
      <c r="E79" s="6" t="s">
        <v>5</v>
      </c>
      <c r="F79" s="2" t="s">
        <v>0</v>
      </c>
      <c r="G79" s="30"/>
      <c r="I79" s="6" t="s">
        <v>5</v>
      </c>
      <c r="J79" s="2" t="s">
        <v>0</v>
      </c>
      <c r="K79" s="9"/>
      <c r="L79" s="10"/>
      <c r="M79" s="6" t="s">
        <v>16</v>
      </c>
      <c r="N79" s="2" t="s">
        <v>0</v>
      </c>
      <c r="O79" s="2"/>
      <c r="Q79" s="10"/>
    </row>
    <row r="80" spans="1:17" x14ac:dyDescent="0.35">
      <c r="A80" s="6" t="s">
        <v>6</v>
      </c>
      <c r="B80" s="2" t="s">
        <v>0</v>
      </c>
      <c r="C80" s="15"/>
      <c r="E80" s="6" t="s">
        <v>6</v>
      </c>
      <c r="F80" s="2" t="s">
        <v>0</v>
      </c>
      <c r="G80" s="9"/>
      <c r="I80" s="6" t="s">
        <v>6</v>
      </c>
      <c r="J80" s="2" t="s">
        <v>0</v>
      </c>
      <c r="K80" s="9"/>
      <c r="L80" s="10"/>
      <c r="M80" s="6" t="s">
        <v>21</v>
      </c>
      <c r="N80" s="2" t="s">
        <v>0</v>
      </c>
      <c r="O80" s="2"/>
      <c r="Q80" s="10"/>
    </row>
    <row r="81" spans="1:17" x14ac:dyDescent="0.35">
      <c r="A81" s="6" t="s">
        <v>12</v>
      </c>
      <c r="B81" s="2" t="s">
        <v>0</v>
      </c>
      <c r="C81" s="15"/>
      <c r="E81" s="6" t="s">
        <v>12</v>
      </c>
      <c r="F81" s="2" t="s">
        <v>0</v>
      </c>
      <c r="G81" s="9"/>
      <c r="I81" s="6" t="s">
        <v>12</v>
      </c>
      <c r="J81" s="2" t="s">
        <v>0</v>
      </c>
      <c r="K81" s="9"/>
      <c r="L81" s="10"/>
      <c r="M81" s="6" t="s">
        <v>23</v>
      </c>
      <c r="N81" s="2" t="s">
        <v>0</v>
      </c>
      <c r="O81" s="2"/>
      <c r="Q81" s="10"/>
    </row>
    <row r="82" spans="1:17" x14ac:dyDescent="0.35">
      <c r="M82" s="6" t="s">
        <v>4</v>
      </c>
      <c r="N82" s="2" t="s">
        <v>0</v>
      </c>
      <c r="O82" s="2"/>
    </row>
    <row r="83" spans="1:17" x14ac:dyDescent="0.35">
      <c r="M83" s="6" t="s">
        <v>30</v>
      </c>
      <c r="N83" s="2" t="s">
        <v>0</v>
      </c>
      <c r="O83" s="2"/>
    </row>
    <row r="84" spans="1:17" x14ac:dyDescent="0.35">
      <c r="A84" s="1" t="s">
        <v>38</v>
      </c>
      <c r="E84" s="1" t="s">
        <v>172</v>
      </c>
      <c r="I84" s="1" t="s">
        <v>178</v>
      </c>
      <c r="M84" s="6" t="s">
        <v>22</v>
      </c>
      <c r="N84" s="2" t="s">
        <v>0</v>
      </c>
      <c r="O84" s="2"/>
    </row>
    <row r="85" spans="1:17" x14ac:dyDescent="0.35">
      <c r="A85" s="6" t="s">
        <v>26</v>
      </c>
      <c r="B85" s="2" t="s">
        <v>28</v>
      </c>
      <c r="C85" s="29">
        <v>13.8</v>
      </c>
      <c r="E85" s="6" t="s">
        <v>26</v>
      </c>
      <c r="F85" s="2" t="s">
        <v>28</v>
      </c>
      <c r="G85" s="29">
        <v>8.82</v>
      </c>
      <c r="I85" s="6" t="s">
        <v>26</v>
      </c>
      <c r="J85" s="2" t="s">
        <v>28</v>
      </c>
      <c r="K85" s="29">
        <v>25.28</v>
      </c>
      <c r="L85" s="1"/>
      <c r="M85" s="6" t="s">
        <v>29</v>
      </c>
      <c r="N85" s="2" t="s">
        <v>0</v>
      </c>
      <c r="O85" s="2"/>
      <c r="Q85" s="1"/>
    </row>
    <row r="86" spans="1:17" x14ac:dyDescent="0.35">
      <c r="A86" s="6" t="s">
        <v>27</v>
      </c>
      <c r="B86" s="2" t="s">
        <v>28</v>
      </c>
      <c r="C86" s="31">
        <v>250</v>
      </c>
      <c r="E86" s="6" t="s">
        <v>27</v>
      </c>
      <c r="F86" s="2" t="s">
        <v>28</v>
      </c>
      <c r="G86" s="31">
        <v>150</v>
      </c>
      <c r="I86" s="6" t="s">
        <v>27</v>
      </c>
      <c r="J86" s="2" t="s">
        <v>28</v>
      </c>
      <c r="K86" s="31">
        <v>87</v>
      </c>
      <c r="M86" s="6" t="s">
        <v>7</v>
      </c>
      <c r="N86" s="2" t="s">
        <v>0</v>
      </c>
      <c r="O86" s="2"/>
    </row>
    <row r="87" spans="1:17" x14ac:dyDescent="0.35">
      <c r="A87" s="6" t="s">
        <v>8</v>
      </c>
      <c r="B87" s="2" t="s">
        <v>0</v>
      </c>
      <c r="C87" s="30">
        <v>10</v>
      </c>
      <c r="E87" s="6" t="s">
        <v>8</v>
      </c>
      <c r="F87" s="2" t="s">
        <v>0</v>
      </c>
      <c r="G87" s="30">
        <v>9</v>
      </c>
      <c r="I87" s="6" t="s">
        <v>8</v>
      </c>
      <c r="J87" s="2" t="s">
        <v>0</v>
      </c>
      <c r="K87" s="32"/>
      <c r="L87" s="10"/>
      <c r="M87" s="6" t="s">
        <v>19</v>
      </c>
      <c r="N87" s="2" t="s">
        <v>0</v>
      </c>
      <c r="O87" s="2"/>
      <c r="Q87" s="10"/>
    </row>
    <row r="88" spans="1:17" x14ac:dyDescent="0.35">
      <c r="A88" s="6" t="s">
        <v>1</v>
      </c>
      <c r="B88" s="2" t="s">
        <v>0</v>
      </c>
      <c r="C88" s="30">
        <v>14</v>
      </c>
      <c r="E88" s="6" t="s">
        <v>1</v>
      </c>
      <c r="F88" s="2" t="s">
        <v>0</v>
      </c>
      <c r="G88" s="30">
        <v>11</v>
      </c>
      <c r="I88" s="6" t="s">
        <v>1</v>
      </c>
      <c r="J88" s="2" t="s">
        <v>0</v>
      </c>
      <c r="K88" s="30">
        <v>15</v>
      </c>
      <c r="L88" s="10"/>
      <c r="M88" s="6" t="s">
        <v>18</v>
      </c>
      <c r="N88" s="2" t="s">
        <v>0</v>
      </c>
      <c r="O88" s="2"/>
      <c r="Q88" s="10"/>
    </row>
    <row r="89" spans="1:17" x14ac:dyDescent="0.35">
      <c r="A89" s="6" t="s">
        <v>246</v>
      </c>
      <c r="B89" s="2" t="s">
        <v>0</v>
      </c>
      <c r="C89" s="30">
        <v>6</v>
      </c>
      <c r="E89" s="6" t="s">
        <v>2</v>
      </c>
      <c r="F89" s="2" t="s">
        <v>0</v>
      </c>
      <c r="G89" s="30">
        <v>8</v>
      </c>
      <c r="I89" s="6" t="s">
        <v>2</v>
      </c>
      <c r="J89" s="2" t="s">
        <v>0</v>
      </c>
      <c r="K89" s="30">
        <v>7</v>
      </c>
      <c r="L89" s="10"/>
      <c r="M89" s="6" t="s">
        <v>13</v>
      </c>
      <c r="N89" s="2" t="s">
        <v>0</v>
      </c>
      <c r="O89" s="2"/>
      <c r="Q89" s="10"/>
    </row>
    <row r="90" spans="1:17" x14ac:dyDescent="0.35">
      <c r="A90" s="6" t="s">
        <v>10</v>
      </c>
      <c r="B90" s="2" t="s">
        <v>0</v>
      </c>
      <c r="C90" s="30">
        <v>6</v>
      </c>
      <c r="E90" s="6" t="s">
        <v>10</v>
      </c>
      <c r="F90" s="2" t="s">
        <v>0</v>
      </c>
      <c r="G90" s="30">
        <v>5</v>
      </c>
      <c r="I90" s="6" t="s">
        <v>10</v>
      </c>
      <c r="J90" s="2" t="s">
        <v>0</v>
      </c>
      <c r="K90" s="30">
        <v>6</v>
      </c>
      <c r="L90" s="10"/>
      <c r="M90" s="6" t="s">
        <v>20</v>
      </c>
      <c r="N90" s="2" t="s">
        <v>0</v>
      </c>
      <c r="O90" s="2"/>
      <c r="Q90" s="10"/>
    </row>
    <row r="91" spans="1:17" x14ac:dyDescent="0.35">
      <c r="A91" s="6" t="s">
        <v>4</v>
      </c>
      <c r="B91" s="2" t="s">
        <v>0</v>
      </c>
      <c r="C91" s="32"/>
      <c r="E91" s="6" t="s">
        <v>4</v>
      </c>
      <c r="F91" s="2" t="s">
        <v>0</v>
      </c>
      <c r="G91" s="30">
        <v>1</v>
      </c>
      <c r="I91" s="6" t="s">
        <v>4</v>
      </c>
      <c r="J91" s="2" t="s">
        <v>0</v>
      </c>
      <c r="K91" s="32"/>
      <c r="L91" s="10"/>
      <c r="N91" s="5"/>
      <c r="Q91" s="10"/>
    </row>
    <row r="92" spans="1:17" x14ac:dyDescent="0.35">
      <c r="A92" s="6" t="s">
        <v>23</v>
      </c>
      <c r="B92" s="2" t="s">
        <v>0</v>
      </c>
      <c r="C92" s="30">
        <v>2</v>
      </c>
      <c r="E92" s="6" t="s">
        <v>23</v>
      </c>
      <c r="F92" s="2" t="s">
        <v>0</v>
      </c>
      <c r="G92" s="30">
        <v>5</v>
      </c>
      <c r="I92" s="6" t="s">
        <v>23</v>
      </c>
      <c r="J92" s="2" t="s">
        <v>0</v>
      </c>
      <c r="K92" s="30">
        <v>9</v>
      </c>
      <c r="L92" s="10"/>
      <c r="Q92" s="10"/>
    </row>
    <row r="93" spans="1:17" x14ac:dyDescent="0.35">
      <c r="A93" s="6" t="s">
        <v>5</v>
      </c>
      <c r="B93" s="2" t="s">
        <v>0</v>
      </c>
      <c r="C93" s="32"/>
      <c r="E93" s="6" t="s">
        <v>5</v>
      </c>
      <c r="F93" s="2" t="s">
        <v>0</v>
      </c>
      <c r="G93" s="9"/>
      <c r="I93" s="6" t="s">
        <v>5</v>
      </c>
      <c r="J93" s="2" t="s">
        <v>0</v>
      </c>
      <c r="K93" s="9"/>
      <c r="L93" s="10"/>
      <c r="Q93" s="10"/>
    </row>
    <row r="94" spans="1:17" x14ac:dyDescent="0.35">
      <c r="A94" s="6" t="s">
        <v>6</v>
      </c>
      <c r="B94" s="2" t="s">
        <v>0</v>
      </c>
      <c r="C94" s="15"/>
      <c r="E94" s="6" t="s">
        <v>6</v>
      </c>
      <c r="F94" s="2" t="s">
        <v>0</v>
      </c>
      <c r="G94" s="9"/>
      <c r="I94" s="6" t="s">
        <v>6</v>
      </c>
      <c r="J94" s="2" t="s">
        <v>0</v>
      </c>
      <c r="K94" s="9"/>
      <c r="L94" s="10"/>
      <c r="Q94" s="10"/>
    </row>
    <row r="95" spans="1:17" x14ac:dyDescent="0.35">
      <c r="A95" s="6" t="s">
        <v>12</v>
      </c>
      <c r="B95" s="2" t="s">
        <v>0</v>
      </c>
      <c r="C95" s="15"/>
      <c r="E95" s="6" t="s">
        <v>12</v>
      </c>
      <c r="F95" s="2" t="s">
        <v>0</v>
      </c>
      <c r="G95" s="9"/>
      <c r="I95" s="6" t="s">
        <v>12</v>
      </c>
      <c r="J95" s="2" t="s">
        <v>0</v>
      </c>
      <c r="K95" s="9"/>
      <c r="L95" s="10"/>
      <c r="Q95" s="10"/>
    </row>
    <row r="98" spans="1:17" x14ac:dyDescent="0.35">
      <c r="A98" s="1" t="s">
        <v>39</v>
      </c>
      <c r="E98" s="1" t="s">
        <v>173</v>
      </c>
      <c r="I98" s="1" t="s">
        <v>179</v>
      </c>
    </row>
    <row r="99" spans="1:17" x14ac:dyDescent="0.35">
      <c r="A99" s="6" t="s">
        <v>26</v>
      </c>
      <c r="B99" s="2" t="s">
        <v>28</v>
      </c>
      <c r="C99" s="29">
        <v>5.31</v>
      </c>
      <c r="E99" s="6" t="s">
        <v>26</v>
      </c>
      <c r="F99" s="2" t="s">
        <v>28</v>
      </c>
      <c r="G99" s="39">
        <v>15.58</v>
      </c>
      <c r="I99" s="6" t="s">
        <v>26</v>
      </c>
      <c r="J99" s="2" t="s">
        <v>28</v>
      </c>
      <c r="K99" s="29">
        <v>11.1</v>
      </c>
      <c r="L99" s="1"/>
      <c r="Q99" s="1"/>
    </row>
    <row r="100" spans="1:17" x14ac:dyDescent="0.35">
      <c r="A100" s="6" t="s">
        <v>27</v>
      </c>
      <c r="B100" s="2" t="s">
        <v>28</v>
      </c>
      <c r="C100" s="31">
        <v>98</v>
      </c>
      <c r="E100" s="6" t="s">
        <v>27</v>
      </c>
      <c r="F100" s="2" t="s">
        <v>28</v>
      </c>
      <c r="G100" s="31">
        <v>307</v>
      </c>
      <c r="I100" s="6" t="s">
        <v>27</v>
      </c>
      <c r="J100" s="2" t="s">
        <v>28</v>
      </c>
      <c r="K100" s="31">
        <v>204</v>
      </c>
    </row>
    <row r="101" spans="1:17" x14ac:dyDescent="0.35">
      <c r="A101" s="6" t="s">
        <v>8</v>
      </c>
      <c r="B101" s="2" t="s">
        <v>0</v>
      </c>
      <c r="C101" s="30">
        <v>12</v>
      </c>
      <c r="E101" s="6" t="s">
        <v>8</v>
      </c>
      <c r="F101" s="2" t="s">
        <v>0</v>
      </c>
      <c r="G101" s="30">
        <v>18</v>
      </c>
      <c r="I101" s="6" t="s">
        <v>8</v>
      </c>
      <c r="J101" s="2" t="s">
        <v>0</v>
      </c>
      <c r="K101" s="30">
        <v>4</v>
      </c>
      <c r="L101" s="10"/>
      <c r="Q101" s="10"/>
    </row>
    <row r="102" spans="1:17" x14ac:dyDescent="0.35">
      <c r="A102" s="6" t="s">
        <v>1</v>
      </c>
      <c r="B102" s="2" t="s">
        <v>0</v>
      </c>
      <c r="C102" s="30">
        <v>9</v>
      </c>
      <c r="E102" s="6" t="s">
        <v>1</v>
      </c>
      <c r="F102" s="2" t="s">
        <v>0</v>
      </c>
      <c r="G102" s="30">
        <v>14</v>
      </c>
      <c r="I102" s="6" t="s">
        <v>1</v>
      </c>
      <c r="J102" s="2" t="s">
        <v>0</v>
      </c>
      <c r="K102" s="30">
        <v>13</v>
      </c>
      <c r="L102" s="10"/>
      <c r="Q102" s="10"/>
    </row>
    <row r="103" spans="1:17" x14ac:dyDescent="0.35">
      <c r="A103" s="6" t="s">
        <v>249</v>
      </c>
      <c r="B103" s="2" t="s">
        <v>0</v>
      </c>
      <c r="C103" s="30">
        <v>12</v>
      </c>
      <c r="E103" s="6" t="s">
        <v>2</v>
      </c>
      <c r="F103" s="2" t="s">
        <v>0</v>
      </c>
      <c r="G103" s="30">
        <v>8</v>
      </c>
      <c r="I103" s="6" t="s">
        <v>2</v>
      </c>
      <c r="J103" s="2" t="s">
        <v>0</v>
      </c>
      <c r="K103" s="60">
        <v>3</v>
      </c>
      <c r="L103" s="10"/>
      <c r="Q103" s="10"/>
    </row>
    <row r="104" spans="1:17" x14ac:dyDescent="0.35">
      <c r="A104" s="6" t="s">
        <v>10</v>
      </c>
      <c r="B104" s="2" t="s">
        <v>0</v>
      </c>
      <c r="C104" s="32"/>
      <c r="E104" s="6" t="s">
        <v>10</v>
      </c>
      <c r="F104" s="2" t="s">
        <v>0</v>
      </c>
      <c r="G104" s="30">
        <v>7</v>
      </c>
      <c r="I104" s="6" t="s">
        <v>10</v>
      </c>
      <c r="J104" s="2" t="s">
        <v>0</v>
      </c>
      <c r="K104" s="30">
        <v>4</v>
      </c>
      <c r="L104" s="10"/>
      <c r="Q104" s="10"/>
    </row>
    <row r="105" spans="1:17" x14ac:dyDescent="0.35">
      <c r="A105" s="6" t="s">
        <v>4</v>
      </c>
      <c r="B105" s="2" t="s">
        <v>0</v>
      </c>
      <c r="C105" s="32"/>
      <c r="E105" s="6" t="s">
        <v>4</v>
      </c>
      <c r="F105" s="2" t="s">
        <v>0</v>
      </c>
      <c r="G105" s="30">
        <v>11</v>
      </c>
      <c r="I105" s="6" t="s">
        <v>4</v>
      </c>
      <c r="J105" s="2" t="s">
        <v>0</v>
      </c>
      <c r="K105" s="32"/>
      <c r="L105" s="10"/>
      <c r="Q105" s="10"/>
    </row>
    <row r="106" spans="1:17" x14ac:dyDescent="0.35">
      <c r="A106" s="6" t="s">
        <v>41</v>
      </c>
      <c r="B106" s="2" t="s">
        <v>0</v>
      </c>
      <c r="C106" s="30" t="s">
        <v>42</v>
      </c>
      <c r="E106" s="6" t="s">
        <v>23</v>
      </c>
      <c r="F106" s="2" t="s">
        <v>0</v>
      </c>
      <c r="G106" s="30">
        <v>3</v>
      </c>
      <c r="I106" s="6" t="s">
        <v>23</v>
      </c>
      <c r="J106" s="2" t="s">
        <v>0</v>
      </c>
      <c r="K106" s="30">
        <v>1</v>
      </c>
      <c r="L106" s="10"/>
      <c r="Q106" s="10"/>
    </row>
    <row r="107" spans="1:17" x14ac:dyDescent="0.35">
      <c r="A107" s="6" t="s">
        <v>5</v>
      </c>
      <c r="B107" s="2" t="s">
        <v>0</v>
      </c>
      <c r="C107" s="30" t="s">
        <v>43</v>
      </c>
      <c r="E107" s="6" t="s">
        <v>5</v>
      </c>
      <c r="F107" s="2" t="s">
        <v>0</v>
      </c>
      <c r="G107" s="30"/>
      <c r="I107" s="6" t="s">
        <v>5</v>
      </c>
      <c r="J107" s="2" t="s">
        <v>0</v>
      </c>
      <c r="K107" s="9"/>
      <c r="L107" s="10"/>
      <c r="Q107" s="10"/>
    </row>
    <row r="108" spans="1:17" x14ac:dyDescent="0.35">
      <c r="A108" s="6" t="s">
        <v>6</v>
      </c>
      <c r="B108" s="2" t="s">
        <v>0</v>
      </c>
      <c r="C108" s="15"/>
      <c r="E108" s="6" t="s">
        <v>6</v>
      </c>
      <c r="F108" s="2" t="s">
        <v>0</v>
      </c>
      <c r="G108" s="9"/>
      <c r="I108" s="6" t="s">
        <v>6</v>
      </c>
      <c r="J108" s="2" t="s">
        <v>0</v>
      </c>
      <c r="K108" s="9"/>
      <c r="L108" s="10"/>
      <c r="Q108" s="10"/>
    </row>
    <row r="109" spans="1:17" x14ac:dyDescent="0.35">
      <c r="A109" s="6" t="s">
        <v>12</v>
      </c>
      <c r="B109" s="2" t="s">
        <v>0</v>
      </c>
      <c r="C109" s="15"/>
      <c r="E109" s="6" t="s">
        <v>12</v>
      </c>
      <c r="F109" s="2" t="s">
        <v>0</v>
      </c>
      <c r="G109" s="9"/>
      <c r="I109" s="6" t="s">
        <v>12</v>
      </c>
      <c r="J109" s="2" t="s">
        <v>0</v>
      </c>
      <c r="K109" s="9"/>
      <c r="L109" s="10"/>
      <c r="Q109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DF3E-B5CA-462B-BD6D-72A1064D6851}">
  <dimension ref="A1:R109"/>
  <sheetViews>
    <sheetView topLeftCell="A19" zoomScale="80" zoomScaleNormal="80" workbookViewId="0">
      <selection activeCell="G92" sqref="G92"/>
    </sheetView>
  </sheetViews>
  <sheetFormatPr defaultRowHeight="14.5" x14ac:dyDescent="0.35"/>
  <cols>
    <col min="1" max="1" width="68.7265625" bestFit="1" customWidth="1"/>
    <col min="2" max="2" width="10.54296875" customWidth="1"/>
    <col min="3" max="3" width="11" style="14" customWidth="1"/>
    <col min="5" max="5" width="68.7265625" bestFit="1" customWidth="1"/>
    <col min="9" max="9" width="68.7265625" bestFit="1" customWidth="1"/>
    <col min="13" max="13" width="76.453125" bestFit="1" customWidth="1"/>
  </cols>
  <sheetData>
    <row r="1" spans="1:17" x14ac:dyDescent="0.35">
      <c r="A1" s="1" t="s">
        <v>32</v>
      </c>
      <c r="E1" s="1" t="s">
        <v>166</v>
      </c>
      <c r="I1" s="65" t="s">
        <v>247</v>
      </c>
      <c r="M1" s="1" t="s">
        <v>180</v>
      </c>
    </row>
    <row r="2" spans="1:17" x14ac:dyDescent="0.35">
      <c r="A2" s="6" t="s">
        <v>26</v>
      </c>
      <c r="B2" s="2" t="s">
        <v>28</v>
      </c>
      <c r="C2" s="29">
        <v>7.15</v>
      </c>
      <c r="D2" s="1"/>
      <c r="E2" s="6" t="s">
        <v>26</v>
      </c>
      <c r="F2" s="2" t="s">
        <v>28</v>
      </c>
      <c r="G2" s="29">
        <v>15</v>
      </c>
      <c r="H2" s="1"/>
      <c r="I2" s="6" t="s">
        <v>26</v>
      </c>
      <c r="J2" s="2" t="s">
        <v>28</v>
      </c>
      <c r="K2" s="29">
        <v>21.47</v>
      </c>
      <c r="L2" s="1"/>
      <c r="M2" s="6" t="s">
        <v>26</v>
      </c>
      <c r="N2" s="2" t="s">
        <v>28</v>
      </c>
      <c r="O2" s="29">
        <v>20.09</v>
      </c>
      <c r="P2" s="1"/>
      <c r="Q2" s="1"/>
    </row>
    <row r="3" spans="1:17" x14ac:dyDescent="0.35">
      <c r="A3" s="6" t="s">
        <v>27</v>
      </c>
      <c r="B3" s="2" t="s">
        <v>28</v>
      </c>
      <c r="C3" s="31">
        <v>104</v>
      </c>
      <c r="E3" s="6" t="s">
        <v>27</v>
      </c>
      <c r="F3" s="2" t="s">
        <v>28</v>
      </c>
      <c r="G3" s="31">
        <v>239</v>
      </c>
      <c r="I3" s="6" t="s">
        <v>27</v>
      </c>
      <c r="J3" s="2" t="s">
        <v>28</v>
      </c>
      <c r="K3" s="31">
        <v>329</v>
      </c>
      <c r="M3" s="6" t="s">
        <v>27</v>
      </c>
      <c r="N3" s="2" t="s">
        <v>28</v>
      </c>
      <c r="O3" s="31">
        <v>69</v>
      </c>
      <c r="P3" s="1"/>
      <c r="Q3" s="1"/>
    </row>
    <row r="4" spans="1:17" ht="15" customHeight="1" x14ac:dyDescent="0.35">
      <c r="A4" s="6" t="s">
        <v>8</v>
      </c>
      <c r="B4" s="2" t="s">
        <v>0</v>
      </c>
      <c r="C4" s="30">
        <v>1</v>
      </c>
      <c r="D4" s="8"/>
      <c r="E4" s="6" t="s">
        <v>8</v>
      </c>
      <c r="F4" s="2" t="s">
        <v>0</v>
      </c>
      <c r="G4" s="30">
        <v>19</v>
      </c>
      <c r="H4" s="8"/>
      <c r="I4" s="6" t="s">
        <v>8</v>
      </c>
      <c r="J4" s="2" t="s">
        <v>0</v>
      </c>
      <c r="K4" s="30">
        <v>26</v>
      </c>
      <c r="L4" s="10"/>
      <c r="M4" s="6" t="s">
        <v>8</v>
      </c>
      <c r="N4" s="2" t="s">
        <v>0</v>
      </c>
      <c r="O4" s="67">
        <v>0</v>
      </c>
      <c r="P4" s="1"/>
      <c r="Q4" s="1"/>
    </row>
    <row r="5" spans="1:17" ht="15" customHeight="1" x14ac:dyDescent="0.35">
      <c r="A5" s="6" t="s">
        <v>1</v>
      </c>
      <c r="B5" s="2" t="s">
        <v>0</v>
      </c>
      <c r="C5" s="30">
        <v>3</v>
      </c>
      <c r="D5" s="8"/>
      <c r="E5" s="6" t="s">
        <v>1</v>
      </c>
      <c r="F5" s="2" t="s">
        <v>0</v>
      </c>
      <c r="G5" s="30">
        <v>20</v>
      </c>
      <c r="H5" s="8"/>
      <c r="I5" s="6" t="s">
        <v>1</v>
      </c>
      <c r="J5" s="2" t="s">
        <v>0</v>
      </c>
      <c r="K5" s="30">
        <v>22</v>
      </c>
      <c r="L5" s="10"/>
      <c r="M5" s="6" t="s">
        <v>1</v>
      </c>
      <c r="N5" s="2" t="s">
        <v>0</v>
      </c>
      <c r="O5" s="30">
        <v>9</v>
      </c>
      <c r="P5" s="1"/>
      <c r="Q5" s="1"/>
    </row>
    <row r="6" spans="1:17" ht="15" customHeight="1" x14ac:dyDescent="0.35">
      <c r="A6" s="6" t="s">
        <v>246</v>
      </c>
      <c r="B6" s="2" t="s">
        <v>0</v>
      </c>
      <c r="C6" s="30">
        <v>4</v>
      </c>
      <c r="D6" s="8"/>
      <c r="E6" s="6" t="s">
        <v>15</v>
      </c>
      <c r="F6" s="2" t="s">
        <v>0</v>
      </c>
      <c r="G6" s="30"/>
      <c r="H6" s="8"/>
      <c r="I6" s="6" t="s">
        <v>246</v>
      </c>
      <c r="J6" s="2" t="s">
        <v>0</v>
      </c>
      <c r="K6" s="30">
        <v>23</v>
      </c>
      <c r="L6" s="10"/>
      <c r="M6" s="6" t="s">
        <v>246</v>
      </c>
      <c r="N6" s="2" t="s">
        <v>0</v>
      </c>
      <c r="O6" s="30">
        <v>9</v>
      </c>
      <c r="P6" s="1"/>
      <c r="Q6" s="1"/>
    </row>
    <row r="7" spans="1:17" ht="15" customHeight="1" x14ac:dyDescent="0.35">
      <c r="A7" s="6" t="s">
        <v>10</v>
      </c>
      <c r="B7" s="2" t="s">
        <v>0</v>
      </c>
      <c r="C7" s="68">
        <v>4</v>
      </c>
      <c r="D7" s="8"/>
      <c r="E7" s="6" t="s">
        <v>10</v>
      </c>
      <c r="F7" s="2" t="s">
        <v>0</v>
      </c>
      <c r="G7" s="30">
        <v>9</v>
      </c>
      <c r="H7" s="8"/>
      <c r="I7" s="6" t="s">
        <v>10</v>
      </c>
      <c r="J7" s="2" t="s">
        <v>0</v>
      </c>
      <c r="K7" s="30">
        <v>2</v>
      </c>
      <c r="L7" s="10"/>
      <c r="M7" s="6" t="s">
        <v>10</v>
      </c>
      <c r="N7" s="2" t="s">
        <v>0</v>
      </c>
      <c r="O7" s="32"/>
      <c r="P7" s="1"/>
      <c r="Q7" s="1"/>
    </row>
    <row r="8" spans="1:17" ht="15" customHeight="1" x14ac:dyDescent="0.35">
      <c r="A8" s="6" t="s">
        <v>4</v>
      </c>
      <c r="B8" s="2" t="s">
        <v>0</v>
      </c>
      <c r="C8" s="15"/>
      <c r="D8" s="8"/>
      <c r="E8" s="6" t="s">
        <v>4</v>
      </c>
      <c r="F8" s="2" t="s">
        <v>0</v>
      </c>
      <c r="G8" s="30">
        <v>17</v>
      </c>
      <c r="H8" s="8"/>
      <c r="I8" s="6" t="s">
        <v>4</v>
      </c>
      <c r="J8" s="2" t="s">
        <v>0</v>
      </c>
      <c r="K8" s="30"/>
      <c r="L8" s="10"/>
      <c r="M8" s="6" t="s">
        <v>4</v>
      </c>
      <c r="N8" s="2" t="s">
        <v>0</v>
      </c>
      <c r="O8" s="32"/>
      <c r="P8" s="1"/>
      <c r="Q8" s="1"/>
    </row>
    <row r="9" spans="1:17" ht="15" customHeight="1" x14ac:dyDescent="0.35">
      <c r="A9" s="6" t="s">
        <v>23</v>
      </c>
      <c r="B9" s="2" t="s">
        <v>0</v>
      </c>
      <c r="C9" s="15"/>
      <c r="D9" s="8"/>
      <c r="E9" s="6" t="s">
        <v>23</v>
      </c>
      <c r="F9" s="2" t="s">
        <v>0</v>
      </c>
      <c r="G9" s="30">
        <v>6</v>
      </c>
      <c r="H9" s="8"/>
      <c r="I9" s="6" t="s">
        <v>23</v>
      </c>
      <c r="J9" s="2" t="s">
        <v>0</v>
      </c>
      <c r="K9" s="30">
        <v>2</v>
      </c>
      <c r="L9" s="10"/>
      <c r="M9" s="6" t="s">
        <v>23</v>
      </c>
      <c r="N9" s="2" t="s">
        <v>0</v>
      </c>
      <c r="O9" s="30">
        <v>3</v>
      </c>
      <c r="P9" s="1"/>
      <c r="Q9" s="1"/>
    </row>
    <row r="10" spans="1:17" ht="15" customHeight="1" x14ac:dyDescent="0.35">
      <c r="A10" s="6" t="s">
        <v>5</v>
      </c>
      <c r="B10" s="2" t="s">
        <v>0</v>
      </c>
      <c r="C10" s="15"/>
      <c r="D10" s="8"/>
      <c r="E10" s="6" t="s">
        <v>5</v>
      </c>
      <c r="F10" s="2" t="s">
        <v>0</v>
      </c>
      <c r="G10" s="30">
        <v>7</v>
      </c>
      <c r="H10" s="8"/>
      <c r="I10" s="6" t="s">
        <v>5</v>
      </c>
      <c r="J10" s="2" t="s">
        <v>0</v>
      </c>
      <c r="K10" s="9"/>
      <c r="L10" s="10"/>
      <c r="M10" s="6" t="s">
        <v>5</v>
      </c>
      <c r="N10" s="2" t="s">
        <v>0</v>
      </c>
      <c r="O10" s="32"/>
      <c r="P10" s="1"/>
      <c r="Q10" s="1"/>
    </row>
    <row r="11" spans="1:17" ht="15" customHeight="1" x14ac:dyDescent="0.35">
      <c r="A11" s="6" t="s">
        <v>6</v>
      </c>
      <c r="B11" s="2" t="s">
        <v>0</v>
      </c>
      <c r="C11" s="15"/>
      <c r="D11" s="8"/>
      <c r="E11" s="6" t="s">
        <v>6</v>
      </c>
      <c r="F11" s="2" t="s">
        <v>0</v>
      </c>
      <c r="G11" s="9"/>
      <c r="H11" s="8"/>
      <c r="I11" s="6" t="s">
        <v>6</v>
      </c>
      <c r="J11" s="2" t="s">
        <v>0</v>
      </c>
      <c r="K11" s="9"/>
      <c r="L11" s="10"/>
      <c r="M11" s="6" t="s">
        <v>6</v>
      </c>
      <c r="N11" s="2" t="s">
        <v>0</v>
      </c>
      <c r="O11" s="9"/>
      <c r="P11" s="1"/>
      <c r="Q11" s="1"/>
    </row>
    <row r="12" spans="1:17" x14ac:dyDescent="0.35">
      <c r="A12" s="6" t="s">
        <v>12</v>
      </c>
      <c r="B12" s="2" t="s">
        <v>0</v>
      </c>
      <c r="C12" s="15"/>
      <c r="D12" s="8"/>
      <c r="E12" s="6" t="s">
        <v>12</v>
      </c>
      <c r="F12" s="2" t="s">
        <v>0</v>
      </c>
      <c r="G12" s="9"/>
      <c r="H12" s="8"/>
      <c r="I12" s="6" t="s">
        <v>12</v>
      </c>
      <c r="J12" s="2" t="s">
        <v>0</v>
      </c>
      <c r="K12" s="9"/>
      <c r="L12" s="10"/>
      <c r="M12" s="6" t="s">
        <v>12</v>
      </c>
      <c r="N12" s="2" t="s">
        <v>0</v>
      </c>
      <c r="O12" s="9"/>
      <c r="P12" s="1"/>
      <c r="Q12" s="1"/>
    </row>
    <row r="13" spans="1:17" x14ac:dyDescent="0.35">
      <c r="A13" s="7"/>
      <c r="B13" s="5"/>
      <c r="C13" s="10"/>
      <c r="D13" s="8"/>
      <c r="E13" s="7"/>
      <c r="F13" s="5"/>
      <c r="G13" s="10"/>
      <c r="H13" s="8"/>
      <c r="I13" s="7"/>
      <c r="J13" s="5"/>
      <c r="K13" s="10"/>
      <c r="L13" s="10"/>
      <c r="M13" s="7"/>
      <c r="N13" s="5"/>
      <c r="O13" s="10"/>
      <c r="P13" s="1"/>
      <c r="Q13" s="1"/>
    </row>
    <row r="14" spans="1:17" x14ac:dyDescent="0.35">
      <c r="A14" s="1" t="s">
        <v>33</v>
      </c>
      <c r="D14" s="8"/>
      <c r="E14" s="1" t="s">
        <v>167</v>
      </c>
      <c r="H14" s="8"/>
      <c r="I14" s="1" t="s">
        <v>174</v>
      </c>
      <c r="M14" s="1" t="s">
        <v>181</v>
      </c>
      <c r="P14" s="1"/>
      <c r="Q14" s="1"/>
    </row>
    <row r="15" spans="1:17" ht="15" customHeight="1" x14ac:dyDescent="0.35">
      <c r="A15" s="6" t="s">
        <v>26</v>
      </c>
      <c r="B15" s="2" t="s">
        <v>28</v>
      </c>
      <c r="C15" s="29">
        <v>8.0500000000000007</v>
      </c>
      <c r="D15" s="8"/>
      <c r="E15" s="6" t="s">
        <v>26</v>
      </c>
      <c r="F15" s="2" t="s">
        <v>28</v>
      </c>
      <c r="G15" s="29">
        <v>7.5</v>
      </c>
      <c r="H15" s="8"/>
      <c r="I15" s="6" t="s">
        <v>26</v>
      </c>
      <c r="J15" s="2" t="s">
        <v>28</v>
      </c>
      <c r="K15" s="29">
        <v>14.42</v>
      </c>
      <c r="L15" s="1"/>
      <c r="M15" s="6" t="s">
        <v>26</v>
      </c>
      <c r="N15" s="2" t="s">
        <v>28</v>
      </c>
      <c r="O15" s="29">
        <v>8.1999999999999993</v>
      </c>
      <c r="P15" s="1"/>
      <c r="Q15" s="1"/>
    </row>
    <row r="16" spans="1:17" ht="15" customHeight="1" x14ac:dyDescent="0.35">
      <c r="A16" s="6" t="s">
        <v>27</v>
      </c>
      <c r="B16" s="2" t="s">
        <v>28</v>
      </c>
      <c r="C16" s="31">
        <v>125</v>
      </c>
      <c r="D16" s="8"/>
      <c r="E16" s="6" t="s">
        <v>27</v>
      </c>
      <c r="F16" s="2" t="s">
        <v>28</v>
      </c>
      <c r="G16" s="31">
        <v>110</v>
      </c>
      <c r="H16" s="8"/>
      <c r="I16" s="6" t="s">
        <v>27</v>
      </c>
      <c r="J16" s="2" t="s">
        <v>28</v>
      </c>
      <c r="K16" s="31">
        <v>143</v>
      </c>
      <c r="M16" s="6" t="s">
        <v>27</v>
      </c>
      <c r="N16" s="2" t="s">
        <v>28</v>
      </c>
      <c r="O16" s="31">
        <v>101</v>
      </c>
      <c r="P16" s="1"/>
      <c r="Q16" s="1"/>
    </row>
    <row r="17" spans="1:18" ht="15" customHeight="1" x14ac:dyDescent="0.35">
      <c r="A17" s="6" t="s">
        <v>8</v>
      </c>
      <c r="B17" s="2" t="s">
        <v>0</v>
      </c>
      <c r="C17" s="30">
        <v>9</v>
      </c>
      <c r="D17" s="8"/>
      <c r="E17" s="6" t="s">
        <v>8</v>
      </c>
      <c r="F17" s="2" t="s">
        <v>0</v>
      </c>
      <c r="G17" s="30">
        <v>7</v>
      </c>
      <c r="H17" s="8"/>
      <c r="I17" s="6" t="s">
        <v>8</v>
      </c>
      <c r="J17" s="2" t="s">
        <v>0</v>
      </c>
      <c r="K17" s="30">
        <v>14</v>
      </c>
      <c r="L17" s="10"/>
      <c r="M17" s="6" t="s">
        <v>8</v>
      </c>
      <c r="N17" s="2" t="s">
        <v>0</v>
      </c>
      <c r="O17" s="30">
        <v>12</v>
      </c>
      <c r="P17" s="1"/>
      <c r="Q17" s="1"/>
    </row>
    <row r="18" spans="1:18" ht="15" customHeight="1" x14ac:dyDescent="0.35">
      <c r="A18" s="6" t="s">
        <v>1</v>
      </c>
      <c r="B18" s="2" t="s">
        <v>0</v>
      </c>
      <c r="C18" s="30">
        <v>16</v>
      </c>
      <c r="D18" s="8"/>
      <c r="E18" s="6" t="s">
        <v>1</v>
      </c>
      <c r="F18" s="2" t="s">
        <v>0</v>
      </c>
      <c r="G18" s="30">
        <v>7</v>
      </c>
      <c r="H18" s="8"/>
      <c r="I18" s="6" t="s">
        <v>1</v>
      </c>
      <c r="J18" s="2" t="s">
        <v>0</v>
      </c>
      <c r="K18" s="30">
        <v>18</v>
      </c>
      <c r="L18" s="10"/>
      <c r="M18" s="6" t="s">
        <v>1</v>
      </c>
      <c r="N18" s="2" t="s">
        <v>0</v>
      </c>
      <c r="O18" s="30">
        <v>12</v>
      </c>
      <c r="P18" s="1"/>
      <c r="Q18" s="1"/>
    </row>
    <row r="19" spans="1:18" ht="15" customHeight="1" x14ac:dyDescent="0.35">
      <c r="A19" s="6" t="s">
        <v>249</v>
      </c>
      <c r="B19" s="2" t="s">
        <v>0</v>
      </c>
      <c r="C19" s="30">
        <v>9</v>
      </c>
      <c r="D19" s="8"/>
      <c r="E19" s="6" t="s">
        <v>2</v>
      </c>
      <c r="F19" s="2" t="s">
        <v>0</v>
      </c>
      <c r="G19" s="30"/>
      <c r="H19" s="8"/>
      <c r="I19" s="6" t="s">
        <v>2</v>
      </c>
      <c r="J19" s="2" t="s">
        <v>0</v>
      </c>
      <c r="K19" s="32"/>
      <c r="L19" s="10"/>
      <c r="M19" s="6" t="s">
        <v>246</v>
      </c>
      <c r="N19" s="2" t="s">
        <v>0</v>
      </c>
      <c r="O19" s="30">
        <v>6</v>
      </c>
      <c r="P19" s="1"/>
      <c r="Q19" s="1"/>
    </row>
    <row r="20" spans="1:18" ht="15" customHeight="1" x14ac:dyDescent="0.35">
      <c r="A20" s="6" t="s">
        <v>10</v>
      </c>
      <c r="B20" s="2" t="s">
        <v>0</v>
      </c>
      <c r="C20" s="32"/>
      <c r="D20" s="8"/>
      <c r="E20" s="6" t="s">
        <v>10</v>
      </c>
      <c r="F20" s="2" t="s">
        <v>0</v>
      </c>
      <c r="G20" s="30">
        <v>3</v>
      </c>
      <c r="H20" s="8"/>
      <c r="I20" s="6" t="s">
        <v>10</v>
      </c>
      <c r="J20" s="2" t="s">
        <v>0</v>
      </c>
      <c r="K20" s="30">
        <v>7</v>
      </c>
      <c r="L20" s="10"/>
      <c r="M20" s="6" t="s">
        <v>10</v>
      </c>
      <c r="N20" s="2" t="s">
        <v>0</v>
      </c>
      <c r="O20" s="30">
        <v>6</v>
      </c>
      <c r="P20" s="1"/>
      <c r="Q20" s="1"/>
    </row>
    <row r="21" spans="1:18" ht="15" customHeight="1" x14ac:dyDescent="0.35">
      <c r="A21" s="6" t="s">
        <v>4</v>
      </c>
      <c r="B21" s="2" t="s">
        <v>0</v>
      </c>
      <c r="C21" s="32"/>
      <c r="D21" s="8"/>
      <c r="E21" s="6" t="s">
        <v>4</v>
      </c>
      <c r="F21" s="2" t="s">
        <v>0</v>
      </c>
      <c r="G21" s="30">
        <v>9</v>
      </c>
      <c r="H21" s="8"/>
      <c r="I21" s="6" t="s">
        <v>4</v>
      </c>
      <c r="J21" s="2" t="s">
        <v>0</v>
      </c>
      <c r="K21" s="30">
        <v>14</v>
      </c>
      <c r="L21" s="10"/>
      <c r="M21" s="6" t="s">
        <v>4</v>
      </c>
      <c r="N21" s="2" t="s">
        <v>0</v>
      </c>
      <c r="O21" s="32"/>
      <c r="P21" s="1"/>
      <c r="Q21" s="1"/>
    </row>
    <row r="22" spans="1:18" ht="15" customHeight="1" x14ac:dyDescent="0.35">
      <c r="A22" s="6" t="s">
        <v>44</v>
      </c>
      <c r="B22" s="2" t="s">
        <v>0</v>
      </c>
      <c r="C22" s="30">
        <v>3</v>
      </c>
      <c r="D22" s="8"/>
      <c r="E22" s="6" t="s">
        <v>23</v>
      </c>
      <c r="F22" s="2" t="s">
        <v>0</v>
      </c>
      <c r="G22" s="30">
        <v>1</v>
      </c>
      <c r="H22" s="8"/>
      <c r="I22" s="6" t="s">
        <v>23</v>
      </c>
      <c r="J22" s="2" t="s">
        <v>0</v>
      </c>
      <c r="K22" s="30">
        <v>5</v>
      </c>
      <c r="L22" s="10"/>
      <c r="M22" s="6" t="s">
        <v>23</v>
      </c>
      <c r="N22" s="2" t="s">
        <v>0</v>
      </c>
      <c r="O22" s="30">
        <v>2</v>
      </c>
      <c r="P22" s="1"/>
      <c r="Q22" s="1"/>
    </row>
    <row r="23" spans="1:18" ht="15" customHeight="1" x14ac:dyDescent="0.35">
      <c r="A23" s="6" t="s">
        <v>5</v>
      </c>
      <c r="B23" s="2" t="s">
        <v>0</v>
      </c>
      <c r="C23" s="30">
        <v>9</v>
      </c>
      <c r="D23" s="8"/>
      <c r="E23" s="6" t="s">
        <v>5</v>
      </c>
      <c r="F23" s="2" t="s">
        <v>0</v>
      </c>
      <c r="G23" s="30">
        <v>6</v>
      </c>
      <c r="H23" s="8"/>
      <c r="I23" s="6" t="s">
        <v>5</v>
      </c>
      <c r="J23" s="2" t="s">
        <v>0</v>
      </c>
      <c r="K23" s="9"/>
      <c r="L23" s="10"/>
      <c r="M23" s="6" t="s">
        <v>5</v>
      </c>
      <c r="N23" s="2" t="s">
        <v>0</v>
      </c>
      <c r="O23" s="32"/>
      <c r="P23" s="10"/>
      <c r="Q23" s="10"/>
    </row>
    <row r="24" spans="1:18" ht="15" customHeight="1" x14ac:dyDescent="0.35">
      <c r="A24" s="6" t="s">
        <v>6</v>
      </c>
      <c r="B24" s="2" t="s">
        <v>0</v>
      </c>
      <c r="C24" s="32"/>
      <c r="D24" s="8"/>
      <c r="E24" s="6" t="s">
        <v>6</v>
      </c>
      <c r="F24" s="2" t="s">
        <v>0</v>
      </c>
      <c r="G24" s="9"/>
      <c r="H24" s="8"/>
      <c r="I24" s="6" t="s">
        <v>6</v>
      </c>
      <c r="J24" s="2" t="s">
        <v>0</v>
      </c>
      <c r="K24" s="9"/>
      <c r="L24" s="10"/>
      <c r="M24" s="6" t="s">
        <v>6</v>
      </c>
      <c r="N24" s="2" t="s">
        <v>0</v>
      </c>
      <c r="O24" s="30"/>
      <c r="P24" s="10"/>
      <c r="Q24" s="10"/>
      <c r="R24" s="5"/>
    </row>
    <row r="25" spans="1:18" ht="15" customHeight="1" x14ac:dyDescent="0.35">
      <c r="A25" s="6" t="s">
        <v>12</v>
      </c>
      <c r="B25" s="2" t="s">
        <v>0</v>
      </c>
      <c r="C25" s="15"/>
      <c r="D25" s="8"/>
      <c r="E25" s="6" t="s">
        <v>12</v>
      </c>
      <c r="F25" s="2" t="s">
        <v>0</v>
      </c>
      <c r="G25" s="9"/>
      <c r="H25" s="8"/>
      <c r="I25" s="6" t="s">
        <v>12</v>
      </c>
      <c r="J25" s="2" t="s">
        <v>0</v>
      </c>
      <c r="K25" s="9"/>
      <c r="L25" s="10"/>
      <c r="M25" s="6" t="s">
        <v>12</v>
      </c>
      <c r="N25" s="2" t="s">
        <v>0</v>
      </c>
      <c r="O25" s="9"/>
      <c r="P25" s="10"/>
      <c r="Q25" s="10"/>
      <c r="R25" s="5"/>
    </row>
    <row r="26" spans="1:18" x14ac:dyDescent="0.35">
      <c r="A26" s="4"/>
      <c r="B26" s="5"/>
      <c r="C26" s="10"/>
      <c r="D26" s="8"/>
      <c r="E26" s="8"/>
      <c r="F26" s="8"/>
      <c r="G26" s="8"/>
      <c r="H26" s="8"/>
      <c r="I26" s="13"/>
      <c r="J26" s="5"/>
      <c r="K26" s="10"/>
      <c r="L26" s="10"/>
      <c r="M26" s="13"/>
      <c r="N26" s="5"/>
      <c r="O26" s="10"/>
      <c r="P26" s="10"/>
      <c r="Q26" s="10"/>
    </row>
    <row r="27" spans="1:18" x14ac:dyDescent="0.35">
      <c r="A27" s="3"/>
      <c r="B27" s="1"/>
      <c r="C27" s="16"/>
      <c r="D27" s="8"/>
      <c r="E27" s="3"/>
      <c r="F27" s="8"/>
      <c r="G27" s="8"/>
      <c r="H27" s="8"/>
      <c r="I27" s="12"/>
      <c r="J27" s="8"/>
      <c r="K27" s="8"/>
      <c r="L27" s="8"/>
      <c r="M27" s="12"/>
      <c r="N27" s="8"/>
      <c r="O27" s="8"/>
      <c r="P27" s="8"/>
      <c r="Q27" s="8"/>
    </row>
    <row r="28" spans="1:18" x14ac:dyDescent="0.35">
      <c r="A28" s="1" t="s">
        <v>34</v>
      </c>
      <c r="D28" s="8"/>
      <c r="E28" s="1" t="s">
        <v>168</v>
      </c>
      <c r="H28" s="8"/>
      <c r="I28" s="1" t="s">
        <v>175</v>
      </c>
      <c r="M28" s="1" t="s">
        <v>182</v>
      </c>
    </row>
    <row r="29" spans="1:18" x14ac:dyDescent="0.35">
      <c r="A29" s="6" t="s">
        <v>26</v>
      </c>
      <c r="B29" s="2" t="s">
        <v>28</v>
      </c>
      <c r="C29" s="29">
        <v>14.56</v>
      </c>
      <c r="D29" s="8"/>
      <c r="E29" s="6" t="s">
        <v>26</v>
      </c>
      <c r="F29" s="2" t="s">
        <v>28</v>
      </c>
      <c r="G29" s="29">
        <v>12.05</v>
      </c>
      <c r="H29" s="8"/>
      <c r="I29" s="6" t="s">
        <v>26</v>
      </c>
      <c r="J29" s="2" t="s">
        <v>28</v>
      </c>
      <c r="K29" s="29">
        <v>12.64</v>
      </c>
      <c r="L29" s="1"/>
      <c r="M29" s="6" t="s">
        <v>26</v>
      </c>
      <c r="N29" s="2" t="s">
        <v>28</v>
      </c>
      <c r="O29" s="29">
        <v>8.5</v>
      </c>
      <c r="P29" s="1"/>
      <c r="Q29" s="1"/>
    </row>
    <row r="30" spans="1:18" x14ac:dyDescent="0.35">
      <c r="A30" s="6" t="s">
        <v>27</v>
      </c>
      <c r="B30" s="2" t="s">
        <v>28</v>
      </c>
      <c r="C30" s="31">
        <v>157</v>
      </c>
      <c r="D30" s="8"/>
      <c r="E30" s="6" t="s">
        <v>27</v>
      </c>
      <c r="F30" s="2" t="s">
        <v>28</v>
      </c>
      <c r="G30" s="31">
        <v>148</v>
      </c>
      <c r="H30" s="8"/>
      <c r="I30" s="6" t="s">
        <v>27</v>
      </c>
      <c r="J30" s="2" t="s">
        <v>28</v>
      </c>
      <c r="K30" s="31">
        <v>200</v>
      </c>
      <c r="M30" s="6" t="s">
        <v>27</v>
      </c>
      <c r="N30" s="2" t="s">
        <v>28</v>
      </c>
      <c r="O30" s="31">
        <v>54</v>
      </c>
    </row>
    <row r="31" spans="1:18" x14ac:dyDescent="0.35">
      <c r="A31" s="6" t="s">
        <v>8</v>
      </c>
      <c r="B31" s="2" t="s">
        <v>0</v>
      </c>
      <c r="C31" s="30">
        <v>14</v>
      </c>
      <c r="D31" s="8"/>
      <c r="E31" s="6" t="s">
        <v>8</v>
      </c>
      <c r="F31" s="2" t="s">
        <v>0</v>
      </c>
      <c r="G31" s="30">
        <v>14</v>
      </c>
      <c r="H31" s="8"/>
      <c r="I31" s="6" t="s">
        <v>8</v>
      </c>
      <c r="J31" s="2" t="s">
        <v>0</v>
      </c>
      <c r="K31" s="30">
        <v>20</v>
      </c>
      <c r="L31" s="10"/>
      <c r="M31" s="6" t="s">
        <v>8</v>
      </c>
      <c r="N31" s="2" t="s">
        <v>0</v>
      </c>
      <c r="O31" s="30">
        <v>7</v>
      </c>
      <c r="P31" s="10"/>
      <c r="Q31" s="10"/>
    </row>
    <row r="32" spans="1:18" x14ac:dyDescent="0.35">
      <c r="A32" s="6" t="s">
        <v>1</v>
      </c>
      <c r="B32" s="2" t="s">
        <v>0</v>
      </c>
      <c r="C32" s="30">
        <v>12</v>
      </c>
      <c r="D32" s="8"/>
      <c r="E32" s="6" t="s">
        <v>1</v>
      </c>
      <c r="F32" s="2" t="s">
        <v>0</v>
      </c>
      <c r="G32" s="30">
        <v>14</v>
      </c>
      <c r="H32" s="8"/>
      <c r="I32" s="6" t="s">
        <v>1</v>
      </c>
      <c r="J32" s="2" t="s">
        <v>0</v>
      </c>
      <c r="K32" s="30">
        <v>19</v>
      </c>
      <c r="L32" s="10"/>
      <c r="M32" s="6" t="s">
        <v>1</v>
      </c>
      <c r="N32" s="2" t="s">
        <v>0</v>
      </c>
      <c r="O32" s="30">
        <v>1</v>
      </c>
      <c r="P32" s="10"/>
      <c r="Q32" s="10"/>
    </row>
    <row r="33" spans="1:17" x14ac:dyDescent="0.35">
      <c r="A33" s="6" t="s">
        <v>249</v>
      </c>
      <c r="B33" s="2" t="s">
        <v>0</v>
      </c>
      <c r="C33" s="30">
        <v>14</v>
      </c>
      <c r="D33" s="8"/>
      <c r="E33" s="6" t="s">
        <v>246</v>
      </c>
      <c r="F33" s="2" t="s">
        <v>0</v>
      </c>
      <c r="G33" s="30">
        <v>8</v>
      </c>
      <c r="H33" s="8"/>
      <c r="I33" s="6" t="s">
        <v>246</v>
      </c>
      <c r="J33" s="2" t="s">
        <v>0</v>
      </c>
      <c r="K33" s="30">
        <v>16</v>
      </c>
      <c r="L33" s="10"/>
      <c r="M33" s="6" t="s">
        <v>2</v>
      </c>
      <c r="N33" s="2" t="s">
        <v>0</v>
      </c>
      <c r="O33" s="32"/>
      <c r="P33" s="10"/>
      <c r="Q33" s="10"/>
    </row>
    <row r="34" spans="1:17" x14ac:dyDescent="0.35">
      <c r="A34" s="6" t="s">
        <v>10</v>
      </c>
      <c r="B34" s="2" t="s">
        <v>0</v>
      </c>
      <c r="C34" s="30">
        <v>6</v>
      </c>
      <c r="D34" s="8"/>
      <c r="E34" s="6" t="s">
        <v>10</v>
      </c>
      <c r="F34" s="2" t="s">
        <v>0</v>
      </c>
      <c r="G34" s="30">
        <v>6</v>
      </c>
      <c r="H34" s="8"/>
      <c r="I34" s="6" t="s">
        <v>10</v>
      </c>
      <c r="J34" s="2" t="s">
        <v>0</v>
      </c>
      <c r="K34" s="30">
        <v>9</v>
      </c>
      <c r="L34" s="10"/>
      <c r="M34" s="6" t="s">
        <v>10</v>
      </c>
      <c r="N34" s="2" t="s">
        <v>0</v>
      </c>
      <c r="O34" s="32"/>
      <c r="P34" s="10"/>
      <c r="Q34" s="10"/>
    </row>
    <row r="35" spans="1:17" x14ac:dyDescent="0.35">
      <c r="A35" s="6" t="s">
        <v>4</v>
      </c>
      <c r="B35" s="2" t="s">
        <v>0</v>
      </c>
      <c r="C35" s="15"/>
      <c r="D35" s="8"/>
      <c r="E35" s="6" t="s">
        <v>4</v>
      </c>
      <c r="F35" s="2" t="s">
        <v>0</v>
      </c>
      <c r="G35" s="30">
        <v>6</v>
      </c>
      <c r="I35" s="6" t="s">
        <v>4</v>
      </c>
      <c r="J35" s="2" t="s">
        <v>0</v>
      </c>
      <c r="K35" s="30">
        <v>4</v>
      </c>
      <c r="L35" s="10"/>
      <c r="M35" s="6" t="s">
        <v>4</v>
      </c>
      <c r="N35" s="2" t="s">
        <v>0</v>
      </c>
      <c r="O35" s="30">
        <v>7</v>
      </c>
      <c r="P35" s="10"/>
      <c r="Q35" s="10"/>
    </row>
    <row r="36" spans="1:17" x14ac:dyDescent="0.35">
      <c r="A36" s="6" t="s">
        <v>23</v>
      </c>
      <c r="B36" s="2" t="s">
        <v>0</v>
      </c>
      <c r="C36" s="68">
        <v>3</v>
      </c>
      <c r="D36" s="8"/>
      <c r="E36" s="6" t="s">
        <v>23</v>
      </c>
      <c r="F36" s="2" t="s">
        <v>0</v>
      </c>
      <c r="G36" s="30">
        <v>2</v>
      </c>
      <c r="H36" s="8"/>
      <c r="I36" s="6" t="s">
        <v>23</v>
      </c>
      <c r="J36" s="2" t="s">
        <v>0</v>
      </c>
      <c r="K36" s="30">
        <v>1</v>
      </c>
      <c r="L36" s="10"/>
      <c r="M36" s="6" t="s">
        <v>23</v>
      </c>
      <c r="N36" s="2" t="s">
        <v>0</v>
      </c>
      <c r="O36" s="30">
        <v>4</v>
      </c>
      <c r="P36" s="10"/>
      <c r="Q36" s="10"/>
    </row>
    <row r="37" spans="1:17" x14ac:dyDescent="0.35">
      <c r="A37" s="6" t="s">
        <v>5</v>
      </c>
      <c r="B37" s="2" t="s">
        <v>0</v>
      </c>
      <c r="C37" s="68">
        <v>6</v>
      </c>
      <c r="D37" s="8"/>
      <c r="E37" s="6" t="s">
        <v>5</v>
      </c>
      <c r="F37" s="2" t="s">
        <v>0</v>
      </c>
      <c r="G37" s="9"/>
      <c r="H37" s="8"/>
      <c r="I37" s="6" t="s">
        <v>5</v>
      </c>
      <c r="J37" s="2" t="s">
        <v>0</v>
      </c>
      <c r="K37" s="9"/>
      <c r="L37" s="10"/>
      <c r="M37" s="6" t="s">
        <v>5</v>
      </c>
      <c r="N37" s="2" t="s">
        <v>0</v>
      </c>
      <c r="O37" s="30">
        <v>7</v>
      </c>
      <c r="P37" s="10"/>
      <c r="Q37" s="10"/>
    </row>
    <row r="38" spans="1:17" x14ac:dyDescent="0.35">
      <c r="A38" s="6" t="s">
        <v>6</v>
      </c>
      <c r="B38" s="2" t="s">
        <v>0</v>
      </c>
      <c r="C38" s="15"/>
      <c r="D38" s="8"/>
      <c r="E38" s="6" t="s">
        <v>6</v>
      </c>
      <c r="F38" s="2" t="s">
        <v>0</v>
      </c>
      <c r="G38" s="9"/>
      <c r="H38" s="8"/>
      <c r="I38" s="6" t="s">
        <v>6</v>
      </c>
      <c r="J38" s="2" t="s">
        <v>0</v>
      </c>
      <c r="K38" s="9"/>
      <c r="L38" s="10"/>
      <c r="M38" s="6" t="s">
        <v>6</v>
      </c>
      <c r="N38" s="2" t="s">
        <v>0</v>
      </c>
      <c r="O38" s="30"/>
      <c r="P38" s="10"/>
      <c r="Q38" s="10"/>
    </row>
    <row r="39" spans="1:17" x14ac:dyDescent="0.35">
      <c r="A39" s="6" t="s">
        <v>12</v>
      </c>
      <c r="B39" s="2" t="s">
        <v>0</v>
      </c>
      <c r="C39" s="15"/>
      <c r="D39" s="8"/>
      <c r="E39" s="6" t="s">
        <v>12</v>
      </c>
      <c r="F39" s="2" t="s">
        <v>0</v>
      </c>
      <c r="G39" s="9"/>
      <c r="H39" s="8"/>
      <c r="I39" s="6" t="s">
        <v>12</v>
      </c>
      <c r="J39" s="2" t="s">
        <v>0</v>
      </c>
      <c r="K39" s="9"/>
      <c r="L39" s="10"/>
      <c r="M39" s="6" t="s">
        <v>12</v>
      </c>
      <c r="N39" s="2" t="s">
        <v>0</v>
      </c>
      <c r="O39" s="32"/>
      <c r="P39" s="10"/>
      <c r="Q39" s="10"/>
    </row>
    <row r="40" spans="1:17" x14ac:dyDescent="0.35">
      <c r="A40" s="3"/>
      <c r="B40" s="1"/>
      <c r="C40" s="16"/>
      <c r="D40" s="8"/>
      <c r="E40" s="11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35">
      <c r="C41" s="16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35">
      <c r="A42" s="1" t="s">
        <v>35</v>
      </c>
      <c r="D42" s="8"/>
      <c r="E42" s="1" t="s">
        <v>171</v>
      </c>
      <c r="H42" s="8"/>
      <c r="I42" s="1" t="s">
        <v>248</v>
      </c>
      <c r="M42" s="1" t="s">
        <v>185</v>
      </c>
    </row>
    <row r="43" spans="1:17" x14ac:dyDescent="0.35">
      <c r="A43" s="6" t="s">
        <v>26</v>
      </c>
      <c r="B43" s="2" t="s">
        <v>28</v>
      </c>
      <c r="C43" s="29">
        <v>11.73</v>
      </c>
      <c r="D43" s="8"/>
      <c r="E43" s="6" t="s">
        <v>26</v>
      </c>
      <c r="F43" s="2" t="s">
        <v>28</v>
      </c>
      <c r="G43" s="29">
        <v>13.6</v>
      </c>
      <c r="H43" s="8"/>
      <c r="I43" s="6" t="s">
        <v>26</v>
      </c>
      <c r="J43" s="2" t="s">
        <v>28</v>
      </c>
      <c r="K43" s="29">
        <v>7.5</v>
      </c>
      <c r="L43" s="1"/>
      <c r="M43" s="6" t="s">
        <v>26</v>
      </c>
      <c r="N43" s="2" t="s">
        <v>28</v>
      </c>
      <c r="O43" s="29">
        <v>10.9</v>
      </c>
      <c r="P43" s="1"/>
      <c r="Q43" s="1"/>
    </row>
    <row r="44" spans="1:17" x14ac:dyDescent="0.35">
      <c r="A44" s="6" t="s">
        <v>27</v>
      </c>
      <c r="B44" s="2" t="s">
        <v>28</v>
      </c>
      <c r="C44" s="31">
        <v>193</v>
      </c>
      <c r="D44" s="8"/>
      <c r="E44" s="6" t="s">
        <v>27</v>
      </c>
      <c r="F44" s="2" t="s">
        <v>28</v>
      </c>
      <c r="G44" s="31">
        <v>193</v>
      </c>
      <c r="H44" s="8"/>
      <c r="I44" s="6" t="s">
        <v>27</v>
      </c>
      <c r="J44" s="2" t="s">
        <v>28</v>
      </c>
      <c r="K44" s="31">
        <v>110</v>
      </c>
      <c r="M44" s="6" t="s">
        <v>27</v>
      </c>
      <c r="N44" s="2" t="s">
        <v>28</v>
      </c>
      <c r="O44" s="31">
        <v>191</v>
      </c>
    </row>
    <row r="45" spans="1:17" x14ac:dyDescent="0.35">
      <c r="A45" s="6" t="s">
        <v>8</v>
      </c>
      <c r="B45" s="2" t="s">
        <v>0</v>
      </c>
      <c r="C45" s="30">
        <v>18</v>
      </c>
      <c r="D45" s="8"/>
      <c r="E45" s="6" t="s">
        <v>8</v>
      </c>
      <c r="F45" s="2" t="s">
        <v>0</v>
      </c>
      <c r="G45" s="30">
        <v>17</v>
      </c>
      <c r="H45" s="8"/>
      <c r="I45" s="6" t="s">
        <v>8</v>
      </c>
      <c r="J45" s="2" t="s">
        <v>0</v>
      </c>
      <c r="K45" s="30">
        <v>14</v>
      </c>
      <c r="L45" s="10"/>
      <c r="M45" s="6" t="s">
        <v>8</v>
      </c>
      <c r="N45" s="2" t="s">
        <v>0</v>
      </c>
      <c r="O45" s="30">
        <v>19</v>
      </c>
      <c r="P45" s="10"/>
      <c r="Q45" s="10"/>
    </row>
    <row r="46" spans="1:17" x14ac:dyDescent="0.35">
      <c r="A46" s="6" t="s">
        <v>1</v>
      </c>
      <c r="B46" s="2" t="s">
        <v>0</v>
      </c>
      <c r="C46" s="30">
        <v>14</v>
      </c>
      <c r="D46" s="8"/>
      <c r="E46" s="6" t="s">
        <v>1</v>
      </c>
      <c r="F46" s="2" t="s">
        <v>0</v>
      </c>
      <c r="G46" s="30">
        <v>17</v>
      </c>
      <c r="H46" s="8"/>
      <c r="I46" s="6" t="s">
        <v>1</v>
      </c>
      <c r="J46" s="2" t="s">
        <v>0</v>
      </c>
      <c r="K46" s="30">
        <v>9</v>
      </c>
      <c r="L46" s="10"/>
      <c r="M46" s="6" t="s">
        <v>1</v>
      </c>
      <c r="N46" s="2" t="s">
        <v>0</v>
      </c>
      <c r="O46" s="30">
        <v>15</v>
      </c>
      <c r="P46" s="10"/>
      <c r="Q46" s="10"/>
    </row>
    <row r="47" spans="1:17" x14ac:dyDescent="0.35">
      <c r="A47" s="6" t="s">
        <v>249</v>
      </c>
      <c r="B47" s="2" t="s">
        <v>0</v>
      </c>
      <c r="C47" s="30">
        <v>15</v>
      </c>
      <c r="D47" s="8"/>
      <c r="E47" s="6" t="s">
        <v>15</v>
      </c>
      <c r="F47" s="2" t="s">
        <v>0</v>
      </c>
      <c r="G47" s="30"/>
      <c r="H47" s="8"/>
      <c r="I47" s="6" t="s">
        <v>2</v>
      </c>
      <c r="J47" s="2" t="s">
        <v>0</v>
      </c>
      <c r="K47" s="30"/>
      <c r="L47" s="10"/>
      <c r="M47" s="6" t="s">
        <v>2</v>
      </c>
      <c r="N47" s="2" t="s">
        <v>0</v>
      </c>
      <c r="O47" s="30"/>
      <c r="P47" s="10"/>
      <c r="Q47" s="10"/>
    </row>
    <row r="48" spans="1:17" x14ac:dyDescent="0.35">
      <c r="A48" s="6" t="s">
        <v>10</v>
      </c>
      <c r="B48" s="2" t="s">
        <v>0</v>
      </c>
      <c r="C48" s="30">
        <v>5</v>
      </c>
      <c r="D48" s="8"/>
      <c r="E48" s="6" t="s">
        <v>10</v>
      </c>
      <c r="F48" s="2" t="s">
        <v>0</v>
      </c>
      <c r="G48" s="30">
        <v>7</v>
      </c>
      <c r="H48" s="8"/>
      <c r="I48" s="6" t="s">
        <v>10</v>
      </c>
      <c r="J48" s="2" t="s">
        <v>0</v>
      </c>
      <c r="K48" s="30">
        <v>4</v>
      </c>
      <c r="L48" s="10"/>
      <c r="M48" s="6" t="s">
        <v>10</v>
      </c>
      <c r="N48" s="2" t="s">
        <v>0</v>
      </c>
      <c r="O48" s="30">
        <v>9</v>
      </c>
      <c r="P48" s="10"/>
      <c r="Q48" s="10"/>
    </row>
    <row r="49" spans="1:17" x14ac:dyDescent="0.35">
      <c r="A49" s="6" t="s">
        <v>4</v>
      </c>
      <c r="B49" s="2" t="s">
        <v>0</v>
      </c>
      <c r="C49" s="15"/>
      <c r="D49" s="8"/>
      <c r="E49" s="6" t="s">
        <v>4</v>
      </c>
      <c r="F49" s="2" t="s">
        <v>0</v>
      </c>
      <c r="G49" s="30">
        <v>16</v>
      </c>
      <c r="H49" s="8"/>
      <c r="I49" s="6" t="s">
        <v>4</v>
      </c>
      <c r="J49" s="2" t="s">
        <v>0</v>
      </c>
      <c r="K49" s="30">
        <v>14</v>
      </c>
      <c r="L49" s="10"/>
      <c r="M49" s="6" t="s">
        <v>4</v>
      </c>
      <c r="N49" s="2" t="s">
        <v>0</v>
      </c>
      <c r="O49" s="30">
        <v>19</v>
      </c>
      <c r="P49" s="10"/>
      <c r="Q49" s="10"/>
    </row>
    <row r="50" spans="1:17" x14ac:dyDescent="0.35">
      <c r="A50" s="6" t="s">
        <v>23</v>
      </c>
      <c r="B50" s="2" t="s">
        <v>0</v>
      </c>
      <c r="C50" s="68">
        <v>3</v>
      </c>
      <c r="D50" s="8"/>
      <c r="E50" s="6" t="s">
        <v>23</v>
      </c>
      <c r="F50" s="2" t="s">
        <v>0</v>
      </c>
      <c r="G50" s="30">
        <v>2</v>
      </c>
      <c r="H50" s="8"/>
      <c r="I50" s="6" t="s">
        <v>23</v>
      </c>
      <c r="J50" s="2" t="s">
        <v>0</v>
      </c>
      <c r="K50" s="30">
        <v>2</v>
      </c>
      <c r="L50" s="10"/>
      <c r="M50" s="6" t="s">
        <v>23</v>
      </c>
      <c r="N50" s="2" t="s">
        <v>0</v>
      </c>
      <c r="O50" s="30">
        <v>4</v>
      </c>
      <c r="P50" s="10"/>
      <c r="Q50" s="10"/>
    </row>
    <row r="51" spans="1:17" x14ac:dyDescent="0.35">
      <c r="A51" s="6" t="s">
        <v>5</v>
      </c>
      <c r="B51" s="2" t="s">
        <v>0</v>
      </c>
      <c r="C51" s="68">
        <v>5</v>
      </c>
      <c r="D51" s="8"/>
      <c r="E51" s="6" t="s">
        <v>5</v>
      </c>
      <c r="F51" s="2" t="s">
        <v>0</v>
      </c>
      <c r="G51" s="30">
        <v>16</v>
      </c>
      <c r="H51" s="8"/>
      <c r="I51" s="6" t="s">
        <v>5</v>
      </c>
      <c r="J51" s="2" t="s">
        <v>0</v>
      </c>
      <c r="K51" s="30">
        <v>11</v>
      </c>
      <c r="L51" s="10"/>
      <c r="M51" s="6" t="s">
        <v>5</v>
      </c>
      <c r="N51" s="2" t="s">
        <v>0</v>
      </c>
      <c r="O51" s="30">
        <v>9</v>
      </c>
      <c r="P51" s="10"/>
      <c r="Q51" s="10"/>
    </row>
    <row r="52" spans="1:17" x14ac:dyDescent="0.35">
      <c r="A52" s="6" t="s">
        <v>6</v>
      </c>
      <c r="B52" s="2" t="s">
        <v>0</v>
      </c>
      <c r="C52" s="15"/>
      <c r="D52" s="8"/>
      <c r="E52" s="6" t="s">
        <v>6</v>
      </c>
      <c r="F52" s="2" t="s">
        <v>0</v>
      </c>
      <c r="G52" s="9"/>
      <c r="H52" s="8"/>
      <c r="I52" s="6" t="s">
        <v>6</v>
      </c>
      <c r="J52" s="2" t="s">
        <v>0</v>
      </c>
      <c r="K52" s="30"/>
      <c r="L52" s="10"/>
      <c r="M52" s="6" t="s">
        <v>6</v>
      </c>
      <c r="N52" s="2" t="s">
        <v>0</v>
      </c>
      <c r="O52" s="30"/>
      <c r="P52" s="10"/>
      <c r="Q52" s="10"/>
    </row>
    <row r="53" spans="1:17" x14ac:dyDescent="0.35">
      <c r="A53" s="6" t="s">
        <v>12</v>
      </c>
      <c r="B53" s="2" t="s">
        <v>0</v>
      </c>
      <c r="C53" s="15"/>
      <c r="E53" s="6" t="s">
        <v>12</v>
      </c>
      <c r="F53" s="2" t="s">
        <v>0</v>
      </c>
      <c r="G53" s="9"/>
      <c r="I53" s="6" t="s">
        <v>12</v>
      </c>
      <c r="J53" s="2" t="s">
        <v>0</v>
      </c>
      <c r="K53" s="9"/>
      <c r="L53" s="10"/>
      <c r="M53" s="6" t="s">
        <v>12</v>
      </c>
      <c r="N53" s="2" t="s">
        <v>0</v>
      </c>
      <c r="O53" s="9"/>
      <c r="P53" s="10"/>
      <c r="Q53" s="10"/>
    </row>
    <row r="56" spans="1:17" x14ac:dyDescent="0.35">
      <c r="A56" s="1" t="s">
        <v>36</v>
      </c>
      <c r="E56" s="1" t="s">
        <v>169</v>
      </c>
      <c r="I56" s="1" t="s">
        <v>184</v>
      </c>
      <c r="M56" s="1" t="s">
        <v>186</v>
      </c>
    </row>
    <row r="57" spans="1:17" x14ac:dyDescent="0.35">
      <c r="A57" s="6" t="s">
        <v>26</v>
      </c>
      <c r="B57" s="2" t="s">
        <v>28</v>
      </c>
      <c r="C57" s="29">
        <v>7.4</v>
      </c>
      <c r="E57" s="6" t="s">
        <v>26</v>
      </c>
      <c r="F57" s="2" t="s">
        <v>28</v>
      </c>
      <c r="G57" s="29">
        <v>12.1</v>
      </c>
      <c r="I57" s="6" t="s">
        <v>26</v>
      </c>
      <c r="J57" s="2" t="s">
        <v>28</v>
      </c>
      <c r="K57" s="29">
        <v>10.4</v>
      </c>
      <c r="L57" s="1"/>
      <c r="M57" s="6" t="s">
        <v>26</v>
      </c>
      <c r="N57" s="2" t="s">
        <v>28</v>
      </c>
      <c r="O57" s="29">
        <v>6.22</v>
      </c>
      <c r="P57" s="1"/>
      <c r="Q57" s="1"/>
    </row>
    <row r="58" spans="1:17" x14ac:dyDescent="0.35">
      <c r="A58" s="6" t="s">
        <v>27</v>
      </c>
      <c r="B58" s="2" t="s">
        <v>28</v>
      </c>
      <c r="C58" s="31">
        <v>99</v>
      </c>
      <c r="E58" s="6" t="s">
        <v>27</v>
      </c>
      <c r="F58" s="2" t="s">
        <v>28</v>
      </c>
      <c r="G58" s="31">
        <v>184</v>
      </c>
      <c r="I58" s="6" t="s">
        <v>27</v>
      </c>
      <c r="J58" s="2" t="s">
        <v>28</v>
      </c>
      <c r="K58" s="31">
        <v>210</v>
      </c>
      <c r="M58" s="6" t="s">
        <v>27</v>
      </c>
      <c r="N58" s="2" t="s">
        <v>28</v>
      </c>
      <c r="O58" s="31">
        <v>41</v>
      </c>
    </row>
    <row r="59" spans="1:17" x14ac:dyDescent="0.35">
      <c r="A59" s="6" t="s">
        <v>8</v>
      </c>
      <c r="B59" s="2" t="s">
        <v>0</v>
      </c>
      <c r="C59" s="30">
        <v>5</v>
      </c>
      <c r="E59" s="6" t="s">
        <v>8</v>
      </c>
      <c r="F59" s="2" t="s">
        <v>0</v>
      </c>
      <c r="G59" s="30">
        <v>15</v>
      </c>
      <c r="I59" s="6" t="s">
        <v>8</v>
      </c>
      <c r="J59" s="2" t="s">
        <v>0</v>
      </c>
      <c r="K59" s="30">
        <v>8</v>
      </c>
      <c r="L59" s="10"/>
      <c r="M59" s="6" t="s">
        <v>8</v>
      </c>
      <c r="N59" s="2" t="s">
        <v>0</v>
      </c>
      <c r="O59" s="30">
        <v>11</v>
      </c>
      <c r="P59" s="10"/>
      <c r="Q59" s="10"/>
    </row>
    <row r="60" spans="1:17" x14ac:dyDescent="0.35">
      <c r="A60" s="6" t="s">
        <v>1</v>
      </c>
      <c r="B60" s="2" t="s">
        <v>0</v>
      </c>
      <c r="C60" s="30">
        <v>12</v>
      </c>
      <c r="E60" s="6" t="s">
        <v>1</v>
      </c>
      <c r="F60" s="2" t="s">
        <v>0</v>
      </c>
      <c r="G60" s="30">
        <v>17</v>
      </c>
      <c r="I60" s="6" t="s">
        <v>1</v>
      </c>
      <c r="J60" s="2" t="s">
        <v>0</v>
      </c>
      <c r="K60" s="30">
        <v>17</v>
      </c>
      <c r="L60" s="10"/>
      <c r="M60" s="6" t="s">
        <v>1</v>
      </c>
      <c r="N60" s="2" t="s">
        <v>0</v>
      </c>
      <c r="O60" s="30">
        <v>9</v>
      </c>
      <c r="P60" s="10"/>
      <c r="Q60" s="10"/>
    </row>
    <row r="61" spans="1:17" x14ac:dyDescent="0.35">
      <c r="A61" s="6" t="s">
        <v>249</v>
      </c>
      <c r="B61" s="2" t="s">
        <v>0</v>
      </c>
      <c r="C61" s="30">
        <v>5</v>
      </c>
      <c r="E61" s="6" t="s">
        <v>2</v>
      </c>
      <c r="F61" s="2" t="s">
        <v>0</v>
      </c>
      <c r="G61" s="32"/>
      <c r="I61" s="6" t="s">
        <v>246</v>
      </c>
      <c r="J61" s="2" t="s">
        <v>0</v>
      </c>
      <c r="K61" s="30">
        <v>7</v>
      </c>
      <c r="L61" s="10"/>
      <c r="M61" s="6" t="s">
        <v>249</v>
      </c>
      <c r="N61" s="2" t="s">
        <v>0</v>
      </c>
      <c r="O61" s="30">
        <v>5</v>
      </c>
      <c r="P61" s="10"/>
      <c r="Q61" s="10"/>
    </row>
    <row r="62" spans="1:17" x14ac:dyDescent="0.35">
      <c r="A62" s="6" t="s">
        <v>10</v>
      </c>
      <c r="B62" s="2" t="s">
        <v>0</v>
      </c>
      <c r="C62" s="30">
        <v>5</v>
      </c>
      <c r="E62" s="6" t="s">
        <v>10</v>
      </c>
      <c r="F62" s="2" t="s">
        <v>0</v>
      </c>
      <c r="G62" s="30">
        <v>7</v>
      </c>
      <c r="I62" s="6" t="s">
        <v>10</v>
      </c>
      <c r="J62" s="2" t="s">
        <v>0</v>
      </c>
      <c r="K62" s="9"/>
      <c r="L62" s="10"/>
      <c r="M62" s="6" t="s">
        <v>10</v>
      </c>
      <c r="N62" s="2" t="s">
        <v>0</v>
      </c>
      <c r="O62" s="30">
        <v>5</v>
      </c>
      <c r="P62" s="10"/>
      <c r="Q62" s="10"/>
    </row>
    <row r="63" spans="1:17" x14ac:dyDescent="0.35">
      <c r="A63" s="6" t="s">
        <v>4</v>
      </c>
      <c r="B63" s="2" t="s">
        <v>0</v>
      </c>
      <c r="C63" s="32"/>
      <c r="E63" s="6" t="s">
        <v>4</v>
      </c>
      <c r="F63" s="2" t="s">
        <v>0</v>
      </c>
      <c r="G63" s="30">
        <v>16</v>
      </c>
      <c r="I63" s="6" t="s">
        <v>4</v>
      </c>
      <c r="J63" s="2" t="s">
        <v>0</v>
      </c>
      <c r="K63" s="9"/>
      <c r="L63" s="10"/>
      <c r="M63" s="6" t="s">
        <v>4</v>
      </c>
      <c r="N63" s="2" t="s">
        <v>0</v>
      </c>
      <c r="O63" s="30">
        <v>5</v>
      </c>
      <c r="P63" s="10"/>
      <c r="Q63" s="10"/>
    </row>
    <row r="64" spans="1:17" x14ac:dyDescent="0.35">
      <c r="A64" s="6" t="s">
        <v>44</v>
      </c>
      <c r="B64" s="2" t="s">
        <v>0</v>
      </c>
      <c r="C64" s="30">
        <v>1</v>
      </c>
      <c r="E64" s="6" t="s">
        <v>23</v>
      </c>
      <c r="F64" s="2" t="s">
        <v>0</v>
      </c>
      <c r="G64" s="30">
        <v>2</v>
      </c>
      <c r="I64" s="6" t="s">
        <v>23</v>
      </c>
      <c r="J64" s="2" t="s">
        <v>0</v>
      </c>
      <c r="K64" s="9">
        <v>2</v>
      </c>
      <c r="L64" s="10"/>
      <c r="M64" s="6" t="s">
        <v>23</v>
      </c>
      <c r="N64" s="2" t="s">
        <v>0</v>
      </c>
      <c r="O64" s="30">
        <v>3</v>
      </c>
      <c r="P64" s="10"/>
      <c r="Q64" s="10"/>
    </row>
    <row r="65" spans="1:17" x14ac:dyDescent="0.35">
      <c r="A65" s="6" t="s">
        <v>5</v>
      </c>
      <c r="B65" s="2" t="s">
        <v>0</v>
      </c>
      <c r="C65" s="30">
        <v>5</v>
      </c>
      <c r="E65" s="6" t="s">
        <v>5</v>
      </c>
      <c r="F65" s="2" t="s">
        <v>0</v>
      </c>
      <c r="G65" s="30">
        <v>16</v>
      </c>
      <c r="I65" s="6" t="s">
        <v>5</v>
      </c>
      <c r="J65" s="2" t="s">
        <v>0</v>
      </c>
      <c r="K65" s="9"/>
      <c r="L65" s="10"/>
      <c r="M65" s="6" t="s">
        <v>5</v>
      </c>
      <c r="N65" s="2" t="s">
        <v>0</v>
      </c>
      <c r="O65" s="30">
        <v>5</v>
      </c>
      <c r="P65" s="10"/>
      <c r="Q65" s="10"/>
    </row>
    <row r="66" spans="1:17" x14ac:dyDescent="0.35">
      <c r="A66" s="6" t="s">
        <v>6</v>
      </c>
      <c r="B66" s="2" t="s">
        <v>0</v>
      </c>
      <c r="C66" s="15"/>
      <c r="E66" s="6" t="s">
        <v>6</v>
      </c>
      <c r="F66" s="2" t="s">
        <v>0</v>
      </c>
      <c r="G66" s="9"/>
      <c r="I66" s="6" t="s">
        <v>6</v>
      </c>
      <c r="J66" s="2" t="s">
        <v>0</v>
      </c>
      <c r="K66" s="9"/>
      <c r="L66" s="10"/>
      <c r="M66" s="6" t="s">
        <v>6</v>
      </c>
      <c r="N66" s="2" t="s">
        <v>0</v>
      </c>
      <c r="O66" s="30"/>
      <c r="P66" s="10"/>
      <c r="Q66" s="10"/>
    </row>
    <row r="67" spans="1:17" x14ac:dyDescent="0.35">
      <c r="A67" s="6" t="s">
        <v>12</v>
      </c>
      <c r="B67" s="2" t="s">
        <v>0</v>
      </c>
      <c r="C67" s="15"/>
      <c r="E67" s="6" t="s">
        <v>12</v>
      </c>
      <c r="F67" s="2" t="s">
        <v>0</v>
      </c>
      <c r="G67" s="9"/>
      <c r="I67" s="6" t="s">
        <v>12</v>
      </c>
      <c r="J67" s="2" t="s">
        <v>0</v>
      </c>
      <c r="K67" s="9"/>
      <c r="L67" s="10"/>
      <c r="M67" s="6" t="s">
        <v>12</v>
      </c>
      <c r="N67" s="2" t="s">
        <v>0</v>
      </c>
      <c r="O67" s="9"/>
      <c r="P67" s="10"/>
      <c r="Q67" s="10"/>
    </row>
    <row r="70" spans="1:17" x14ac:dyDescent="0.35">
      <c r="A70" s="1" t="s">
        <v>37</v>
      </c>
      <c r="E70" s="1" t="s">
        <v>170</v>
      </c>
      <c r="I70" s="1" t="s">
        <v>177</v>
      </c>
      <c r="M70" s="1" t="s">
        <v>25</v>
      </c>
    </row>
    <row r="71" spans="1:17" x14ac:dyDescent="0.35">
      <c r="A71" s="6" t="s">
        <v>26</v>
      </c>
      <c r="B71" s="2" t="s">
        <v>28</v>
      </c>
      <c r="C71" s="29">
        <v>6.7</v>
      </c>
      <c r="E71" s="6" t="s">
        <v>26</v>
      </c>
      <c r="F71" s="2" t="s">
        <v>28</v>
      </c>
      <c r="G71" s="29">
        <v>13.6</v>
      </c>
      <c r="I71" s="6" t="s">
        <v>26</v>
      </c>
      <c r="J71" s="2" t="s">
        <v>28</v>
      </c>
      <c r="K71" s="29">
        <v>7.2</v>
      </c>
      <c r="L71" s="1"/>
      <c r="M71" s="6" t="s">
        <v>26</v>
      </c>
      <c r="N71" s="2" t="s">
        <v>28</v>
      </c>
      <c r="O71" s="29">
        <v>14.47</v>
      </c>
      <c r="Q71" s="1"/>
    </row>
    <row r="72" spans="1:17" x14ac:dyDescent="0.35">
      <c r="A72" s="6" t="s">
        <v>27</v>
      </c>
      <c r="B72" s="2" t="s">
        <v>28</v>
      </c>
      <c r="C72" s="31">
        <v>101</v>
      </c>
      <c r="E72" s="6" t="s">
        <v>27</v>
      </c>
      <c r="F72" s="2" t="s">
        <v>28</v>
      </c>
      <c r="G72" s="31">
        <v>193</v>
      </c>
      <c r="I72" s="6" t="s">
        <v>27</v>
      </c>
      <c r="J72" s="2" t="s">
        <v>28</v>
      </c>
      <c r="K72" s="31">
        <v>91</v>
      </c>
      <c r="M72" s="6" t="s">
        <v>9</v>
      </c>
      <c r="N72" s="2" t="s">
        <v>0</v>
      </c>
      <c r="O72" s="35"/>
    </row>
    <row r="73" spans="1:17" x14ac:dyDescent="0.35">
      <c r="A73" s="6" t="s">
        <v>8</v>
      </c>
      <c r="B73" s="2" t="s">
        <v>0</v>
      </c>
      <c r="C73" s="30">
        <v>3</v>
      </c>
      <c r="E73" s="6" t="s">
        <v>8</v>
      </c>
      <c r="F73" s="2" t="s">
        <v>0</v>
      </c>
      <c r="G73" s="30">
        <v>12</v>
      </c>
      <c r="I73" s="6" t="s">
        <v>8</v>
      </c>
      <c r="J73" s="2" t="s">
        <v>0</v>
      </c>
      <c r="K73" s="30">
        <v>18</v>
      </c>
      <c r="L73" s="10"/>
      <c r="M73" s="6" t="s">
        <v>24</v>
      </c>
      <c r="N73" s="2" t="s">
        <v>0</v>
      </c>
      <c r="O73" s="35"/>
      <c r="Q73" s="10"/>
    </row>
    <row r="74" spans="1:17" x14ac:dyDescent="0.35">
      <c r="A74" s="6" t="s">
        <v>1</v>
      </c>
      <c r="B74" s="2" t="s">
        <v>0</v>
      </c>
      <c r="C74" s="30">
        <v>9</v>
      </c>
      <c r="E74" s="6" t="s">
        <v>1</v>
      </c>
      <c r="F74" s="2" t="s">
        <v>0</v>
      </c>
      <c r="G74" s="30">
        <v>10</v>
      </c>
      <c r="I74" s="6" t="s">
        <v>1</v>
      </c>
      <c r="J74" s="2" t="s">
        <v>0</v>
      </c>
      <c r="K74" s="30">
        <v>14</v>
      </c>
      <c r="L74" s="10"/>
      <c r="M74" s="6" t="s">
        <v>8</v>
      </c>
      <c r="N74" s="2" t="s">
        <v>0</v>
      </c>
      <c r="O74" s="61">
        <v>1</v>
      </c>
      <c r="Q74" s="10"/>
    </row>
    <row r="75" spans="1:17" x14ac:dyDescent="0.35">
      <c r="A75" s="6" t="s">
        <v>246</v>
      </c>
      <c r="B75" s="2" t="s">
        <v>0</v>
      </c>
      <c r="C75" s="30">
        <v>3</v>
      </c>
      <c r="E75" s="6" t="s">
        <v>2</v>
      </c>
      <c r="F75" s="2" t="s">
        <v>0</v>
      </c>
      <c r="G75" s="30"/>
      <c r="I75" s="6" t="s">
        <v>246</v>
      </c>
      <c r="J75" s="2" t="s">
        <v>0</v>
      </c>
      <c r="K75" s="30">
        <v>15</v>
      </c>
      <c r="L75" s="10"/>
      <c r="M75" s="6" t="s">
        <v>14</v>
      </c>
      <c r="N75" s="2" t="s">
        <v>0</v>
      </c>
      <c r="O75" s="32"/>
      <c r="Q75" s="10"/>
    </row>
    <row r="76" spans="1:17" x14ac:dyDescent="0.35">
      <c r="A76" s="6" t="s">
        <v>10</v>
      </c>
      <c r="B76" s="2" t="s">
        <v>0</v>
      </c>
      <c r="C76" s="30">
        <v>3</v>
      </c>
      <c r="E76" s="6" t="s">
        <v>10</v>
      </c>
      <c r="F76" s="2" t="s">
        <v>0</v>
      </c>
      <c r="G76" s="30">
        <v>5</v>
      </c>
      <c r="I76" s="6" t="s">
        <v>10</v>
      </c>
      <c r="J76" s="2" t="s">
        <v>0</v>
      </c>
      <c r="K76" s="30">
        <v>2</v>
      </c>
      <c r="L76" s="10"/>
      <c r="M76" s="6" t="s">
        <v>15</v>
      </c>
      <c r="N76" s="2" t="s">
        <v>0</v>
      </c>
      <c r="O76" s="61">
        <v>1</v>
      </c>
      <c r="Q76" s="10"/>
    </row>
    <row r="77" spans="1:17" x14ac:dyDescent="0.35">
      <c r="A77" s="6" t="s">
        <v>4</v>
      </c>
      <c r="B77" s="2" t="s">
        <v>0</v>
      </c>
      <c r="C77" s="15"/>
      <c r="E77" s="6" t="s">
        <v>4</v>
      </c>
      <c r="F77" s="2" t="s">
        <v>0</v>
      </c>
      <c r="G77" s="30">
        <v>12</v>
      </c>
      <c r="I77" s="6" t="s">
        <v>4</v>
      </c>
      <c r="J77" s="2" t="s">
        <v>0</v>
      </c>
      <c r="K77" s="30">
        <v>1</v>
      </c>
      <c r="L77" s="10"/>
      <c r="M77" s="6" t="s">
        <v>3</v>
      </c>
      <c r="N77" s="2" t="s">
        <v>0</v>
      </c>
      <c r="O77" s="30"/>
      <c r="Q77" s="10"/>
    </row>
    <row r="78" spans="1:17" x14ac:dyDescent="0.35">
      <c r="A78" s="6" t="s">
        <v>23</v>
      </c>
      <c r="B78" s="2" t="s">
        <v>0</v>
      </c>
      <c r="C78" s="68">
        <v>2</v>
      </c>
      <c r="E78" s="6" t="s">
        <v>23</v>
      </c>
      <c r="F78" s="2" t="s">
        <v>0</v>
      </c>
      <c r="G78" s="30">
        <v>4</v>
      </c>
      <c r="I78" s="6" t="s">
        <v>23</v>
      </c>
      <c r="J78" s="2" t="s">
        <v>0</v>
      </c>
      <c r="K78" s="9"/>
      <c r="L78" s="10"/>
      <c r="M78" s="6" t="s">
        <v>17</v>
      </c>
      <c r="N78" s="2" t="s">
        <v>0</v>
      </c>
      <c r="O78" s="32"/>
      <c r="Q78" s="10"/>
    </row>
    <row r="79" spans="1:17" x14ac:dyDescent="0.35">
      <c r="A79" s="6" t="s">
        <v>5</v>
      </c>
      <c r="B79" s="2" t="s">
        <v>0</v>
      </c>
      <c r="C79" s="15"/>
      <c r="E79" s="6" t="s">
        <v>5</v>
      </c>
      <c r="F79" s="2" t="s">
        <v>0</v>
      </c>
      <c r="G79" s="30"/>
      <c r="I79" s="6" t="s">
        <v>5</v>
      </c>
      <c r="J79" s="2" t="s">
        <v>0</v>
      </c>
      <c r="K79" s="9"/>
      <c r="L79" s="10"/>
      <c r="M79" s="6" t="s">
        <v>16</v>
      </c>
      <c r="N79" s="2" t="s">
        <v>0</v>
      </c>
      <c r="O79" s="2"/>
      <c r="Q79" s="10"/>
    </row>
    <row r="80" spans="1:17" x14ac:dyDescent="0.35">
      <c r="A80" s="6" t="s">
        <v>6</v>
      </c>
      <c r="B80" s="2" t="s">
        <v>0</v>
      </c>
      <c r="C80" s="15"/>
      <c r="E80" s="6" t="s">
        <v>6</v>
      </c>
      <c r="F80" s="2" t="s">
        <v>0</v>
      </c>
      <c r="G80" s="9"/>
      <c r="I80" s="6" t="s">
        <v>6</v>
      </c>
      <c r="J80" s="2" t="s">
        <v>0</v>
      </c>
      <c r="K80" s="9"/>
      <c r="L80" s="10"/>
      <c r="M80" s="6" t="s">
        <v>21</v>
      </c>
      <c r="N80" s="2" t="s">
        <v>0</v>
      </c>
      <c r="O80" s="2"/>
      <c r="Q80" s="10"/>
    </row>
    <row r="81" spans="1:17" x14ac:dyDescent="0.35">
      <c r="A81" s="6" t="s">
        <v>12</v>
      </c>
      <c r="B81" s="2" t="s">
        <v>0</v>
      </c>
      <c r="C81" s="15"/>
      <c r="E81" s="6" t="s">
        <v>12</v>
      </c>
      <c r="F81" s="2" t="s">
        <v>0</v>
      </c>
      <c r="G81" s="9"/>
      <c r="I81" s="6" t="s">
        <v>12</v>
      </c>
      <c r="J81" s="2" t="s">
        <v>0</v>
      </c>
      <c r="K81" s="9"/>
      <c r="L81" s="10"/>
      <c r="M81" s="6" t="s">
        <v>23</v>
      </c>
      <c r="N81" s="2" t="s">
        <v>0</v>
      </c>
      <c r="O81" s="2"/>
      <c r="Q81" s="10"/>
    </row>
    <row r="82" spans="1:17" x14ac:dyDescent="0.35">
      <c r="M82" s="6" t="s">
        <v>4</v>
      </c>
      <c r="N82" s="2" t="s">
        <v>0</v>
      </c>
      <c r="O82" s="2"/>
    </row>
    <row r="83" spans="1:17" x14ac:dyDescent="0.35">
      <c r="M83" s="6" t="s">
        <v>30</v>
      </c>
      <c r="N83" s="2" t="s">
        <v>0</v>
      </c>
      <c r="O83" s="2"/>
    </row>
    <row r="84" spans="1:17" x14ac:dyDescent="0.35">
      <c r="A84" s="1" t="s">
        <v>38</v>
      </c>
      <c r="E84" s="1" t="s">
        <v>172</v>
      </c>
      <c r="I84" s="1" t="s">
        <v>178</v>
      </c>
      <c r="M84" s="6" t="s">
        <v>22</v>
      </c>
      <c r="N84" s="2" t="s">
        <v>0</v>
      </c>
      <c r="O84" s="2"/>
    </row>
    <row r="85" spans="1:17" x14ac:dyDescent="0.35">
      <c r="A85" s="6" t="s">
        <v>26</v>
      </c>
      <c r="B85" s="2" t="s">
        <v>28</v>
      </c>
      <c r="C85" s="29">
        <v>13.8</v>
      </c>
      <c r="E85" s="6" t="s">
        <v>26</v>
      </c>
      <c r="F85" s="2" t="s">
        <v>28</v>
      </c>
      <c r="G85" s="29">
        <v>8.82</v>
      </c>
      <c r="I85" s="6" t="s">
        <v>26</v>
      </c>
      <c r="J85" s="2" t="s">
        <v>28</v>
      </c>
      <c r="K85" s="29">
        <v>25.28</v>
      </c>
      <c r="L85" s="1"/>
      <c r="M85" s="6" t="s">
        <v>29</v>
      </c>
      <c r="N85" s="2" t="s">
        <v>0</v>
      </c>
      <c r="O85" s="2"/>
      <c r="Q85" s="1"/>
    </row>
    <row r="86" spans="1:17" x14ac:dyDescent="0.35">
      <c r="A86" s="6" t="s">
        <v>27</v>
      </c>
      <c r="B86" s="2" t="s">
        <v>28</v>
      </c>
      <c r="C86" s="31">
        <v>250</v>
      </c>
      <c r="E86" s="6" t="s">
        <v>27</v>
      </c>
      <c r="F86" s="2" t="s">
        <v>28</v>
      </c>
      <c r="G86" s="31">
        <v>150</v>
      </c>
      <c r="I86" s="6" t="s">
        <v>27</v>
      </c>
      <c r="J86" s="2" t="s">
        <v>28</v>
      </c>
      <c r="K86" s="31">
        <v>87</v>
      </c>
      <c r="M86" s="6" t="s">
        <v>7</v>
      </c>
      <c r="N86" s="2" t="s">
        <v>0</v>
      </c>
      <c r="O86" s="2"/>
    </row>
    <row r="87" spans="1:17" x14ac:dyDescent="0.35">
      <c r="A87" s="6" t="s">
        <v>8</v>
      </c>
      <c r="B87" s="2" t="s">
        <v>0</v>
      </c>
      <c r="C87" s="30">
        <v>10</v>
      </c>
      <c r="E87" s="6" t="s">
        <v>8</v>
      </c>
      <c r="F87" s="2" t="s">
        <v>0</v>
      </c>
      <c r="G87" s="30">
        <v>9</v>
      </c>
      <c r="I87" s="6" t="s">
        <v>8</v>
      </c>
      <c r="J87" s="2" t="s">
        <v>0</v>
      </c>
      <c r="K87" s="66"/>
      <c r="L87" s="10"/>
      <c r="M87" s="6" t="s">
        <v>19</v>
      </c>
      <c r="N87" s="2" t="s">
        <v>0</v>
      </c>
      <c r="O87" s="2"/>
      <c r="Q87" s="10"/>
    </row>
    <row r="88" spans="1:17" x14ac:dyDescent="0.35">
      <c r="A88" s="6" t="s">
        <v>1</v>
      </c>
      <c r="B88" s="2" t="s">
        <v>0</v>
      </c>
      <c r="C88" s="30">
        <v>14</v>
      </c>
      <c r="E88" s="6" t="s">
        <v>1</v>
      </c>
      <c r="F88" s="2" t="s">
        <v>0</v>
      </c>
      <c r="G88" s="30">
        <v>11</v>
      </c>
      <c r="I88" s="6" t="s">
        <v>1</v>
      </c>
      <c r="J88" s="2" t="s">
        <v>0</v>
      </c>
      <c r="K88" s="30">
        <v>15</v>
      </c>
      <c r="L88" s="10"/>
      <c r="M88" s="6" t="s">
        <v>18</v>
      </c>
      <c r="N88" s="2" t="s">
        <v>0</v>
      </c>
      <c r="O88" s="2"/>
      <c r="Q88" s="10"/>
    </row>
    <row r="89" spans="1:17" x14ac:dyDescent="0.35">
      <c r="A89" s="6" t="s">
        <v>246</v>
      </c>
      <c r="B89" s="2" t="s">
        <v>0</v>
      </c>
      <c r="C89" s="30">
        <v>6</v>
      </c>
      <c r="E89" s="6" t="s">
        <v>246</v>
      </c>
      <c r="F89" s="2" t="s">
        <v>0</v>
      </c>
      <c r="G89" s="30">
        <v>8</v>
      </c>
      <c r="I89" s="6" t="s">
        <v>246</v>
      </c>
      <c r="J89" s="2" t="s">
        <v>0</v>
      </c>
      <c r="K89" s="30">
        <v>7</v>
      </c>
      <c r="L89" s="10"/>
      <c r="M89" s="6" t="s">
        <v>13</v>
      </c>
      <c r="N89" s="2" t="s">
        <v>0</v>
      </c>
      <c r="O89" s="2"/>
      <c r="Q89" s="10"/>
    </row>
    <row r="90" spans="1:17" x14ac:dyDescent="0.35">
      <c r="A90" s="6" t="s">
        <v>10</v>
      </c>
      <c r="B90" s="2" t="s">
        <v>0</v>
      </c>
      <c r="C90" s="30">
        <v>6</v>
      </c>
      <c r="E90" s="6" t="s">
        <v>10</v>
      </c>
      <c r="F90" s="2" t="s">
        <v>0</v>
      </c>
      <c r="G90" s="30">
        <v>5</v>
      </c>
      <c r="I90" s="6" t="s">
        <v>10</v>
      </c>
      <c r="J90" s="2" t="s">
        <v>0</v>
      </c>
      <c r="K90" s="30">
        <v>6</v>
      </c>
      <c r="L90" s="10"/>
      <c r="M90" s="6" t="s">
        <v>20</v>
      </c>
      <c r="N90" s="2" t="s">
        <v>0</v>
      </c>
      <c r="O90" s="2"/>
      <c r="Q90" s="10"/>
    </row>
    <row r="91" spans="1:17" x14ac:dyDescent="0.35">
      <c r="A91" s="6" t="s">
        <v>4</v>
      </c>
      <c r="B91" s="2" t="s">
        <v>0</v>
      </c>
      <c r="C91" s="32"/>
      <c r="E91" s="6" t="s">
        <v>4</v>
      </c>
      <c r="F91" s="2" t="s">
        <v>0</v>
      </c>
      <c r="G91" s="30">
        <v>1</v>
      </c>
      <c r="I91" s="6" t="s">
        <v>4</v>
      </c>
      <c r="J91" s="2" t="s">
        <v>0</v>
      </c>
      <c r="K91" s="32"/>
      <c r="L91" s="10"/>
      <c r="N91" s="5"/>
      <c r="Q91" s="10"/>
    </row>
    <row r="92" spans="1:17" x14ac:dyDescent="0.35">
      <c r="A92" s="6" t="s">
        <v>23</v>
      </c>
      <c r="B92" s="2" t="s">
        <v>0</v>
      </c>
      <c r="C92" s="30">
        <v>2</v>
      </c>
      <c r="E92" s="6" t="s">
        <v>23</v>
      </c>
      <c r="F92" s="2" t="s">
        <v>0</v>
      </c>
      <c r="G92" s="30">
        <v>3</v>
      </c>
      <c r="I92" s="6" t="s">
        <v>23</v>
      </c>
      <c r="J92" s="2" t="s">
        <v>0</v>
      </c>
      <c r="K92" s="30">
        <v>9</v>
      </c>
      <c r="L92" s="10"/>
      <c r="Q92" s="10"/>
    </row>
    <row r="93" spans="1:17" x14ac:dyDescent="0.35">
      <c r="A93" s="6" t="s">
        <v>5</v>
      </c>
      <c r="B93" s="2" t="s">
        <v>0</v>
      </c>
      <c r="C93" s="32"/>
      <c r="E93" s="6" t="s">
        <v>5</v>
      </c>
      <c r="F93" s="2" t="s">
        <v>0</v>
      </c>
      <c r="G93" s="9"/>
      <c r="I93" s="6" t="s">
        <v>5</v>
      </c>
      <c r="J93" s="2" t="s">
        <v>0</v>
      </c>
      <c r="K93" s="9"/>
      <c r="L93" s="10"/>
      <c r="Q93" s="10"/>
    </row>
    <row r="94" spans="1:17" x14ac:dyDescent="0.35">
      <c r="A94" s="6" t="s">
        <v>6</v>
      </c>
      <c r="B94" s="2" t="s">
        <v>0</v>
      </c>
      <c r="C94" s="15"/>
      <c r="E94" s="6" t="s">
        <v>6</v>
      </c>
      <c r="F94" s="2" t="s">
        <v>0</v>
      </c>
      <c r="G94" s="9"/>
      <c r="I94" s="6" t="s">
        <v>6</v>
      </c>
      <c r="J94" s="2" t="s">
        <v>0</v>
      </c>
      <c r="K94" s="9"/>
      <c r="L94" s="10"/>
      <c r="Q94" s="10"/>
    </row>
    <row r="95" spans="1:17" x14ac:dyDescent="0.35">
      <c r="A95" s="6" t="s">
        <v>12</v>
      </c>
      <c r="B95" s="2" t="s">
        <v>0</v>
      </c>
      <c r="C95" s="15"/>
      <c r="E95" s="6" t="s">
        <v>12</v>
      </c>
      <c r="F95" s="2" t="s">
        <v>0</v>
      </c>
      <c r="G95" s="9"/>
      <c r="I95" s="6" t="s">
        <v>12</v>
      </c>
      <c r="J95" s="2" t="s">
        <v>0</v>
      </c>
      <c r="K95" s="9"/>
      <c r="L95" s="10"/>
      <c r="Q95" s="10"/>
    </row>
    <row r="98" spans="1:17" x14ac:dyDescent="0.35">
      <c r="A98" s="1" t="s">
        <v>39</v>
      </c>
      <c r="E98" s="1" t="s">
        <v>173</v>
      </c>
      <c r="I98" s="1" t="s">
        <v>250</v>
      </c>
    </row>
    <row r="99" spans="1:17" x14ac:dyDescent="0.35">
      <c r="A99" s="6" t="s">
        <v>26</v>
      </c>
      <c r="B99" s="2" t="s">
        <v>28</v>
      </c>
      <c r="C99" s="29">
        <v>5.31</v>
      </c>
      <c r="E99" s="6" t="s">
        <v>26</v>
      </c>
      <c r="F99" s="2" t="s">
        <v>28</v>
      </c>
      <c r="G99" s="39">
        <v>15.58</v>
      </c>
      <c r="I99" s="6" t="s">
        <v>26</v>
      </c>
      <c r="J99" s="2" t="s">
        <v>28</v>
      </c>
      <c r="K99" s="29">
        <v>11.1</v>
      </c>
      <c r="L99" s="1"/>
      <c r="Q99" s="1"/>
    </row>
    <row r="100" spans="1:17" x14ac:dyDescent="0.35">
      <c r="A100" s="6" t="s">
        <v>27</v>
      </c>
      <c r="B100" s="2" t="s">
        <v>28</v>
      </c>
      <c r="C100" s="31">
        <v>98</v>
      </c>
      <c r="E100" s="6" t="s">
        <v>27</v>
      </c>
      <c r="F100" s="2" t="s">
        <v>28</v>
      </c>
      <c r="G100" s="31">
        <v>307</v>
      </c>
      <c r="I100" s="6" t="s">
        <v>27</v>
      </c>
      <c r="J100" s="2" t="s">
        <v>28</v>
      </c>
      <c r="K100" s="31">
        <v>204</v>
      </c>
    </row>
    <row r="101" spans="1:17" x14ac:dyDescent="0.35">
      <c r="A101" s="6" t="s">
        <v>8</v>
      </c>
      <c r="B101" s="2" t="s">
        <v>0</v>
      </c>
      <c r="C101" s="30">
        <v>12</v>
      </c>
      <c r="E101" s="6" t="s">
        <v>8</v>
      </c>
      <c r="F101" s="2" t="s">
        <v>0</v>
      </c>
      <c r="G101" s="30">
        <v>18</v>
      </c>
      <c r="I101" s="6" t="s">
        <v>8</v>
      </c>
      <c r="J101" s="2" t="s">
        <v>0</v>
      </c>
      <c r="K101" s="30">
        <v>13</v>
      </c>
      <c r="L101" s="10"/>
      <c r="Q101" s="10"/>
    </row>
    <row r="102" spans="1:17" x14ac:dyDescent="0.35">
      <c r="A102" s="6" t="s">
        <v>1</v>
      </c>
      <c r="B102" s="2" t="s">
        <v>0</v>
      </c>
      <c r="C102" s="30">
        <v>9</v>
      </c>
      <c r="E102" s="6" t="s">
        <v>1</v>
      </c>
      <c r="F102" s="2" t="s">
        <v>0</v>
      </c>
      <c r="G102" s="30">
        <v>14</v>
      </c>
      <c r="I102" s="6" t="s">
        <v>1</v>
      </c>
      <c r="J102" s="2" t="s">
        <v>0</v>
      </c>
      <c r="K102" s="30">
        <v>13</v>
      </c>
      <c r="L102" s="10"/>
      <c r="Q102" s="10"/>
    </row>
    <row r="103" spans="1:17" x14ac:dyDescent="0.35">
      <c r="A103" s="6" t="s">
        <v>249</v>
      </c>
      <c r="B103" s="2" t="s">
        <v>0</v>
      </c>
      <c r="C103" s="30">
        <v>12</v>
      </c>
      <c r="E103" s="6" t="s">
        <v>246</v>
      </c>
      <c r="F103" s="2" t="s">
        <v>0</v>
      </c>
      <c r="G103" s="30">
        <v>8</v>
      </c>
      <c r="I103" s="6" t="s">
        <v>246</v>
      </c>
      <c r="J103" s="2" t="s">
        <v>0</v>
      </c>
      <c r="K103" s="60">
        <v>3</v>
      </c>
      <c r="L103" s="10"/>
      <c r="Q103" s="10"/>
    </row>
    <row r="104" spans="1:17" x14ac:dyDescent="0.35">
      <c r="A104" s="6" t="s">
        <v>10</v>
      </c>
      <c r="B104" s="2" t="s">
        <v>0</v>
      </c>
      <c r="C104" s="32"/>
      <c r="E104" s="6" t="s">
        <v>10</v>
      </c>
      <c r="F104" s="2" t="s">
        <v>0</v>
      </c>
      <c r="G104" s="30">
        <v>7</v>
      </c>
      <c r="I104" s="6" t="s">
        <v>10</v>
      </c>
      <c r="J104" s="2" t="s">
        <v>0</v>
      </c>
      <c r="K104" s="30">
        <v>4</v>
      </c>
      <c r="L104" s="10"/>
      <c r="Q104" s="10"/>
    </row>
    <row r="105" spans="1:17" x14ac:dyDescent="0.35">
      <c r="A105" s="6" t="s">
        <v>4</v>
      </c>
      <c r="B105" s="2" t="s">
        <v>0</v>
      </c>
      <c r="C105" s="32"/>
      <c r="E105" s="6" t="s">
        <v>4</v>
      </c>
      <c r="F105" s="2" t="s">
        <v>0</v>
      </c>
      <c r="G105" s="30">
        <v>11</v>
      </c>
      <c r="I105" s="6" t="s">
        <v>4</v>
      </c>
      <c r="J105" s="2" t="s">
        <v>0</v>
      </c>
      <c r="K105" s="32"/>
      <c r="L105" s="10"/>
      <c r="Q105" s="10"/>
    </row>
    <row r="106" spans="1:17" x14ac:dyDescent="0.35">
      <c r="A106" s="6" t="s">
        <v>23</v>
      </c>
      <c r="B106" s="2" t="s">
        <v>0</v>
      </c>
      <c r="C106" s="30">
        <v>1</v>
      </c>
      <c r="E106" s="6" t="s">
        <v>23</v>
      </c>
      <c r="F106" s="2" t="s">
        <v>0</v>
      </c>
      <c r="G106" s="30">
        <v>3</v>
      </c>
      <c r="I106" s="6" t="s">
        <v>23</v>
      </c>
      <c r="J106" s="2" t="s">
        <v>0</v>
      </c>
      <c r="K106" s="30">
        <v>1</v>
      </c>
      <c r="L106" s="10"/>
      <c r="Q106" s="10"/>
    </row>
    <row r="107" spans="1:17" x14ac:dyDescent="0.35">
      <c r="A107" s="6" t="s">
        <v>5</v>
      </c>
      <c r="B107" s="2" t="s">
        <v>0</v>
      </c>
      <c r="C107" s="30">
        <v>6</v>
      </c>
      <c r="E107" s="6" t="s">
        <v>5</v>
      </c>
      <c r="F107" s="2" t="s">
        <v>0</v>
      </c>
      <c r="G107" s="30"/>
      <c r="I107" s="6" t="s">
        <v>5</v>
      </c>
      <c r="J107" s="2" t="s">
        <v>0</v>
      </c>
      <c r="K107" s="9"/>
      <c r="L107" s="10"/>
      <c r="Q107" s="10"/>
    </row>
    <row r="108" spans="1:17" x14ac:dyDescent="0.35">
      <c r="A108" s="6" t="s">
        <v>6</v>
      </c>
      <c r="B108" s="2" t="s">
        <v>0</v>
      </c>
      <c r="C108" s="15"/>
      <c r="E108" s="6" t="s">
        <v>6</v>
      </c>
      <c r="F108" s="2" t="s">
        <v>0</v>
      </c>
      <c r="G108" s="9"/>
      <c r="I108" s="6" t="s">
        <v>6</v>
      </c>
      <c r="J108" s="2" t="s">
        <v>0</v>
      </c>
      <c r="K108" s="9"/>
      <c r="L108" s="10"/>
      <c r="Q108" s="10"/>
    </row>
    <row r="109" spans="1:17" x14ac:dyDescent="0.35">
      <c r="A109" s="6" t="s">
        <v>12</v>
      </c>
      <c r="B109" s="2" t="s">
        <v>0</v>
      </c>
      <c r="C109" s="15"/>
      <c r="E109" s="6" t="s">
        <v>12</v>
      </c>
      <c r="F109" s="2" t="s">
        <v>0</v>
      </c>
      <c r="G109" s="9"/>
      <c r="I109" s="6" t="s">
        <v>12</v>
      </c>
      <c r="J109" s="2" t="s">
        <v>0</v>
      </c>
      <c r="K109" s="9"/>
      <c r="L109" s="10"/>
      <c r="Q109" s="1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A4E3-42D2-42CF-BE7D-A33B833ACB42}">
  <sheetPr>
    <tabColor rgb="FF6AA84F"/>
  </sheetPr>
  <dimension ref="A1:U975"/>
  <sheetViews>
    <sheetView tabSelected="1" topLeftCell="D1" workbookViewId="0">
      <pane ySplit="1" topLeftCell="A2" activePane="bottomLeft" state="frozen"/>
      <selection pane="bottomLeft" activeCell="U4" sqref="U4"/>
    </sheetView>
  </sheetViews>
  <sheetFormatPr defaultColWidth="14.453125" defaultRowHeight="15" customHeight="1" x14ac:dyDescent="0.35"/>
  <cols>
    <col min="1" max="1" width="47.26953125" style="33" customWidth="1"/>
    <col min="2" max="2" width="21.453125" style="33" customWidth="1"/>
    <col min="3" max="5" width="8.7265625" style="33" customWidth="1"/>
    <col min="6" max="6" width="14.1796875" style="33" customWidth="1"/>
    <col min="7" max="7" width="9.81640625" style="33" bestFit="1" customWidth="1"/>
    <col min="8" max="12" width="8.7265625" style="33" customWidth="1"/>
    <col min="13" max="13" width="10.1796875" style="33" bestFit="1" customWidth="1"/>
    <col min="14" max="14" width="8.7265625" style="33" customWidth="1"/>
    <col min="15" max="15" width="10.54296875" style="33" customWidth="1"/>
    <col min="16" max="16" width="12.1796875" style="33" customWidth="1"/>
    <col min="17" max="17" width="8.7265625" style="33" customWidth="1"/>
    <col min="18" max="18" width="11.453125" style="33" bestFit="1" customWidth="1"/>
    <col min="19" max="23" width="8.7265625" style="33" customWidth="1"/>
    <col min="24" max="16384" width="14.453125" style="33"/>
  </cols>
  <sheetData>
    <row r="1" spans="1:21" ht="14.25" customHeight="1" thickBot="1" x14ac:dyDescent="0.4">
      <c r="A1" s="40"/>
      <c r="B1" s="42" t="s">
        <v>218</v>
      </c>
    </row>
    <row r="2" spans="1:21" ht="14.25" customHeight="1" x14ac:dyDescent="0.35">
      <c r="A2" s="41" t="s">
        <v>55</v>
      </c>
      <c r="B2" s="43"/>
      <c r="F2" s="53" t="s">
        <v>229</v>
      </c>
      <c r="M2" s="56" t="s">
        <v>11</v>
      </c>
      <c r="O2" s="56" t="s">
        <v>240</v>
      </c>
      <c r="P2" s="56" t="s">
        <v>239</v>
      </c>
      <c r="R2" s="52"/>
    </row>
    <row r="3" spans="1:21" ht="14.25" customHeight="1" x14ac:dyDescent="0.35">
      <c r="A3" s="36" t="s">
        <v>188</v>
      </c>
      <c r="B3" s="44">
        <v>0</v>
      </c>
      <c r="F3" s="51" t="s">
        <v>225</v>
      </c>
      <c r="M3" s="33">
        <f>B4+B11+B12+B19+B43+B50+B60+B63+B72+B81+B89+B97+B111+B112+B113+B121+B140+B146+B159</f>
        <v>121</v>
      </c>
      <c r="O3" s="57">
        <v>121</v>
      </c>
      <c r="P3" s="55" t="s">
        <v>235</v>
      </c>
    </row>
    <row r="4" spans="1:21" ht="14.25" customHeight="1" x14ac:dyDescent="0.35">
      <c r="A4" s="36" t="s">
        <v>189</v>
      </c>
      <c r="B4" s="44">
        <v>6</v>
      </c>
      <c r="F4" s="70" t="s">
        <v>252</v>
      </c>
      <c r="M4" s="33">
        <f>B23+B65+B75+B82+B100+B107+B124+B134+B141+B149+B155+B161</f>
        <v>1027</v>
      </c>
      <c r="O4" s="58">
        <v>112970</v>
      </c>
      <c r="P4" s="55" t="s">
        <v>236</v>
      </c>
      <c r="U4" s="52"/>
    </row>
    <row r="5" spans="1:21" ht="14.25" customHeight="1" x14ac:dyDescent="0.35">
      <c r="A5" s="36" t="s">
        <v>190</v>
      </c>
      <c r="B5" s="44">
        <v>16</v>
      </c>
      <c r="F5" s="51" t="s">
        <v>227</v>
      </c>
      <c r="M5" s="33">
        <f>B7+B15+B25+B38+B46+B56+B68+B77+B85+B93+B103+B117+B127+B136+B143+B151+B156+B163+B169</f>
        <v>217</v>
      </c>
      <c r="O5" s="58">
        <v>520800</v>
      </c>
      <c r="P5" s="55" t="s">
        <v>237</v>
      </c>
    </row>
    <row r="6" spans="1:21" ht="14.25" customHeight="1" x14ac:dyDescent="0.35">
      <c r="A6" s="36" t="s">
        <v>191</v>
      </c>
      <c r="B6" s="44">
        <v>26</v>
      </c>
      <c r="F6" s="51" t="s">
        <v>221</v>
      </c>
      <c r="M6" s="33">
        <f>B8+B16+B26+B39+B47+B57+B69+B78+B86+B94+B104+B118+B128+B137+B152+B164+B170</f>
        <v>367</v>
      </c>
      <c r="O6" s="57">
        <v>188</v>
      </c>
      <c r="P6" s="55" t="s">
        <v>238</v>
      </c>
    </row>
    <row r="7" spans="1:21" ht="14.25" customHeight="1" x14ac:dyDescent="0.35">
      <c r="A7" s="36" t="s">
        <v>192</v>
      </c>
      <c r="B7" s="44">
        <v>17</v>
      </c>
      <c r="F7" s="51" t="s">
        <v>223</v>
      </c>
      <c r="M7" s="33">
        <f>B22+B74+B167</f>
        <v>18</v>
      </c>
      <c r="O7" s="58">
        <v>81000</v>
      </c>
      <c r="P7" s="55" t="s">
        <v>236</v>
      </c>
    </row>
    <row r="8" spans="1:21" ht="14.25" customHeight="1" x14ac:dyDescent="0.35">
      <c r="A8" s="36" t="s">
        <v>193</v>
      </c>
      <c r="B8" s="44">
        <v>22</v>
      </c>
      <c r="F8" s="51" t="s">
        <v>224</v>
      </c>
      <c r="M8" s="33">
        <f>B14+B29+B37+B45+B55+B67+B84+B92+B102+B116+B126</f>
        <v>149</v>
      </c>
      <c r="O8" s="58">
        <v>558750</v>
      </c>
      <c r="P8" s="55" t="s">
        <v>236</v>
      </c>
    </row>
    <row r="9" spans="1:21" ht="14.25" customHeight="1" x14ac:dyDescent="0.35">
      <c r="A9" s="36"/>
      <c r="B9" s="43"/>
      <c r="F9" s="37" t="s">
        <v>222</v>
      </c>
      <c r="G9" s="37"/>
      <c r="M9" s="33">
        <f>B6</f>
        <v>26</v>
      </c>
      <c r="O9" s="59">
        <v>74880</v>
      </c>
      <c r="P9" s="55" t="s">
        <v>236</v>
      </c>
    </row>
    <row r="10" spans="1:21" ht="14.25" customHeight="1" x14ac:dyDescent="0.35">
      <c r="A10" s="62" t="s">
        <v>241</v>
      </c>
      <c r="B10" s="43"/>
      <c r="F10" s="37" t="s">
        <v>226</v>
      </c>
      <c r="M10" s="33">
        <f>B5+B13+B24+B44+B54+B66+B76+B83+B91+B101+B115+B125+B142+B150+B162</f>
        <v>194</v>
      </c>
      <c r="O10" s="55">
        <v>194</v>
      </c>
      <c r="P10" s="55" t="s">
        <v>235</v>
      </c>
    </row>
    <row r="11" spans="1:21" ht="14.25" customHeight="1" x14ac:dyDescent="0.35">
      <c r="A11" s="36" t="s">
        <v>188</v>
      </c>
      <c r="B11" s="44">
        <v>6</v>
      </c>
      <c r="F11" s="51" t="s">
        <v>228</v>
      </c>
      <c r="M11" s="33">
        <f>B168</f>
        <v>9</v>
      </c>
      <c r="O11" s="58">
        <v>3600</v>
      </c>
      <c r="P11" s="55" t="s">
        <v>236</v>
      </c>
    </row>
    <row r="12" spans="1:21" ht="14.25" customHeight="1" x14ac:dyDescent="0.35">
      <c r="A12" s="36" t="s">
        <v>189</v>
      </c>
      <c r="B12" s="44">
        <v>9</v>
      </c>
      <c r="O12" s="57"/>
      <c r="P12" s="57"/>
      <c r="Q12" s="52"/>
      <c r="R12" s="45"/>
    </row>
    <row r="13" spans="1:21" ht="14.25" customHeight="1" x14ac:dyDescent="0.35">
      <c r="A13" s="36" t="s">
        <v>190</v>
      </c>
      <c r="B13" s="44">
        <v>12</v>
      </c>
      <c r="O13" s="57"/>
      <c r="P13" s="57"/>
    </row>
    <row r="14" spans="1:21" ht="14.25" customHeight="1" x14ac:dyDescent="0.35">
      <c r="A14" s="36" t="s">
        <v>194</v>
      </c>
      <c r="B14" s="44">
        <v>18</v>
      </c>
      <c r="F14" s="53" t="s">
        <v>230</v>
      </c>
      <c r="M14" s="56" t="s">
        <v>11</v>
      </c>
      <c r="O14" s="57"/>
      <c r="P14" s="57"/>
    </row>
    <row r="15" spans="1:21" ht="14.25" customHeight="1" x14ac:dyDescent="0.35">
      <c r="A15" s="36" t="s">
        <v>192</v>
      </c>
      <c r="B15" s="44">
        <v>9</v>
      </c>
      <c r="F15" s="54" t="s">
        <v>231</v>
      </c>
      <c r="M15" s="33">
        <f>B176+B183+B190+B197+B204+B212+B220</f>
        <v>59</v>
      </c>
      <c r="O15" s="58">
        <v>25488</v>
      </c>
      <c r="P15" s="55" t="s">
        <v>237</v>
      </c>
      <c r="R15" s="63"/>
    </row>
    <row r="16" spans="1:21" ht="14.25" customHeight="1" x14ac:dyDescent="0.35">
      <c r="A16" s="36" t="s">
        <v>193</v>
      </c>
      <c r="B16" s="44">
        <v>22</v>
      </c>
      <c r="F16" s="69" t="s">
        <v>251</v>
      </c>
      <c r="M16" s="33">
        <f>B174+B181+B188+B195+B202+B210+B218</f>
        <v>59</v>
      </c>
      <c r="O16" s="58">
        <v>240012</v>
      </c>
      <c r="P16" s="55" t="s">
        <v>236</v>
      </c>
      <c r="R16" s="63"/>
      <c r="U16" s="52"/>
    </row>
    <row r="17" spans="1:18" ht="14.25" customHeight="1" x14ac:dyDescent="0.35">
      <c r="A17" s="41"/>
      <c r="B17" s="43"/>
      <c r="F17" s="54" t="s">
        <v>232</v>
      </c>
      <c r="M17" s="33">
        <f>B182+B138+B219</f>
        <v>36</v>
      </c>
      <c r="O17" s="58">
        <v>108000</v>
      </c>
      <c r="P17" s="55" t="s">
        <v>236</v>
      </c>
    </row>
    <row r="18" spans="1:18" ht="14.25" customHeight="1" x14ac:dyDescent="0.35">
      <c r="A18" s="41" t="s">
        <v>75</v>
      </c>
      <c r="B18" s="43"/>
      <c r="F18" s="54" t="s">
        <v>233</v>
      </c>
      <c r="M18" s="33">
        <f>B185+B192+B199+B214+B222</f>
        <v>18</v>
      </c>
      <c r="O18" s="57">
        <v>108</v>
      </c>
      <c r="P18" s="55" t="s">
        <v>238</v>
      </c>
    </row>
    <row r="19" spans="1:18" ht="14.25" customHeight="1" x14ac:dyDescent="0.35">
      <c r="A19" s="36" t="s">
        <v>188</v>
      </c>
      <c r="B19" s="44">
        <v>10</v>
      </c>
      <c r="F19" s="54" t="s">
        <v>234</v>
      </c>
      <c r="M19" s="33">
        <f>B177</f>
        <v>2</v>
      </c>
      <c r="O19" s="57">
        <v>12.8</v>
      </c>
      <c r="P19" s="55" t="s">
        <v>238</v>
      </c>
      <c r="R19" s="52"/>
    </row>
    <row r="20" spans="1:18" ht="14.25" customHeight="1" x14ac:dyDescent="0.35">
      <c r="A20" s="36" t="s">
        <v>189</v>
      </c>
      <c r="B20" s="44">
        <v>0</v>
      </c>
      <c r="F20" s="38"/>
      <c r="Q20" s="52"/>
      <c r="R20" s="64"/>
    </row>
    <row r="21" spans="1:18" ht="14.25" customHeight="1" x14ac:dyDescent="0.35">
      <c r="A21" s="36" t="s">
        <v>195</v>
      </c>
      <c r="B21" s="44">
        <v>0</v>
      </c>
    </row>
    <row r="22" spans="1:18" ht="14.25" customHeight="1" x14ac:dyDescent="0.35">
      <c r="A22" s="36" t="s">
        <v>196</v>
      </c>
      <c r="B22" s="44">
        <v>3</v>
      </c>
      <c r="F22" s="45"/>
    </row>
    <row r="23" spans="1:18" ht="14.25" customHeight="1" x14ac:dyDescent="0.35">
      <c r="A23" s="36" t="s">
        <v>197</v>
      </c>
      <c r="B23" s="44">
        <v>64</v>
      </c>
      <c r="F23" s="52"/>
    </row>
    <row r="24" spans="1:18" ht="14.25" customHeight="1" x14ac:dyDescent="0.35">
      <c r="A24" s="36" t="s">
        <v>190</v>
      </c>
      <c r="B24" s="44">
        <v>10</v>
      </c>
      <c r="F24" s="52"/>
    </row>
    <row r="25" spans="1:18" ht="14.25" customHeight="1" x14ac:dyDescent="0.35">
      <c r="A25" s="36" t="s">
        <v>192</v>
      </c>
      <c r="B25" s="44">
        <v>8</v>
      </c>
      <c r="F25" s="52"/>
    </row>
    <row r="26" spans="1:18" ht="14.25" customHeight="1" x14ac:dyDescent="0.35">
      <c r="A26" s="36" t="s">
        <v>193</v>
      </c>
      <c r="B26" s="44">
        <v>14</v>
      </c>
      <c r="F26" s="52"/>
    </row>
    <row r="27" spans="1:18" ht="14.25" customHeight="1" x14ac:dyDescent="0.35">
      <c r="A27" s="41"/>
      <c r="B27" s="43"/>
    </row>
    <row r="28" spans="1:18" ht="14.25" customHeight="1" x14ac:dyDescent="0.35">
      <c r="A28" s="49" t="s">
        <v>220</v>
      </c>
      <c r="B28" s="43"/>
    </row>
    <row r="29" spans="1:18" ht="14.25" customHeight="1" x14ac:dyDescent="0.35">
      <c r="A29" s="36" t="s">
        <v>194</v>
      </c>
      <c r="B29" s="44">
        <v>1</v>
      </c>
    </row>
    <row r="30" spans="1:18" ht="14.25" customHeight="1" x14ac:dyDescent="0.35">
      <c r="A30" s="41"/>
      <c r="B30" s="43"/>
    </row>
    <row r="31" spans="1:18" ht="14.25" customHeight="1" x14ac:dyDescent="0.35">
      <c r="A31" s="41" t="s">
        <v>242</v>
      </c>
      <c r="B31" s="43"/>
      <c r="F31" s="34"/>
    </row>
    <row r="32" spans="1:18" ht="14.25" customHeight="1" x14ac:dyDescent="0.35">
      <c r="A32" s="36" t="s">
        <v>188</v>
      </c>
      <c r="B32" s="44">
        <v>0</v>
      </c>
      <c r="F32" s="34"/>
    </row>
    <row r="33" spans="1:6" ht="14.25" customHeight="1" x14ac:dyDescent="0.35">
      <c r="A33" s="36" t="s">
        <v>189</v>
      </c>
      <c r="B33" s="44">
        <v>0</v>
      </c>
      <c r="F33" s="34"/>
    </row>
    <row r="34" spans="1:6" ht="14.25" customHeight="1" x14ac:dyDescent="0.35">
      <c r="A34" s="36" t="s">
        <v>198</v>
      </c>
      <c r="B34" s="44">
        <v>0</v>
      </c>
    </row>
    <row r="35" spans="1:6" ht="14.25" customHeight="1" x14ac:dyDescent="0.35">
      <c r="A35" s="36" t="s">
        <v>199</v>
      </c>
      <c r="B35" s="44">
        <v>0</v>
      </c>
    </row>
    <row r="36" spans="1:6" ht="14.25" customHeight="1" x14ac:dyDescent="0.35">
      <c r="A36" s="36" t="s">
        <v>190</v>
      </c>
      <c r="B36" s="44">
        <v>0</v>
      </c>
    </row>
    <row r="37" spans="1:6" ht="14.25" customHeight="1" x14ac:dyDescent="0.35">
      <c r="A37" s="36" t="s">
        <v>194</v>
      </c>
      <c r="B37" s="44">
        <v>24</v>
      </c>
    </row>
    <row r="38" spans="1:6" ht="14.25" customHeight="1" x14ac:dyDescent="0.35">
      <c r="A38" s="36" t="s">
        <v>192</v>
      </c>
      <c r="B38" s="44">
        <v>15</v>
      </c>
    </row>
    <row r="39" spans="1:6" ht="14.25" customHeight="1" x14ac:dyDescent="0.35">
      <c r="A39" s="36" t="s">
        <v>193</v>
      </c>
      <c r="B39" s="44">
        <v>16</v>
      </c>
    </row>
    <row r="40" spans="1:6" ht="14.25" customHeight="1" x14ac:dyDescent="0.35">
      <c r="A40" s="41"/>
      <c r="B40" s="43"/>
    </row>
    <row r="41" spans="1:6" ht="14.25" customHeight="1" x14ac:dyDescent="0.35">
      <c r="A41" s="41" t="s">
        <v>243</v>
      </c>
      <c r="B41" s="43"/>
    </row>
    <row r="42" spans="1:6" ht="14.25" customHeight="1" x14ac:dyDescent="0.35">
      <c r="A42" s="36" t="s">
        <v>188</v>
      </c>
      <c r="B42" s="44">
        <v>0</v>
      </c>
    </row>
    <row r="43" spans="1:6" ht="14.25" customHeight="1" x14ac:dyDescent="0.35">
      <c r="A43" s="36" t="s">
        <v>189</v>
      </c>
      <c r="B43" s="44">
        <v>6</v>
      </c>
    </row>
    <row r="44" spans="1:6" ht="14.25" customHeight="1" x14ac:dyDescent="0.35">
      <c r="A44" s="36" t="s">
        <v>190</v>
      </c>
      <c r="B44" s="44">
        <v>6</v>
      </c>
    </row>
    <row r="45" spans="1:6" ht="14.25" customHeight="1" x14ac:dyDescent="0.35">
      <c r="A45" s="36" t="s">
        <v>194</v>
      </c>
      <c r="B45" s="44">
        <v>20</v>
      </c>
    </row>
    <row r="46" spans="1:6" ht="14.25" customHeight="1" x14ac:dyDescent="0.35">
      <c r="A46" s="36" t="s">
        <v>192</v>
      </c>
      <c r="B46" s="44">
        <v>14</v>
      </c>
    </row>
    <row r="47" spans="1:6" ht="14.25" customHeight="1" x14ac:dyDescent="0.35">
      <c r="A47" s="36" t="s">
        <v>193</v>
      </c>
      <c r="B47" s="44">
        <v>24</v>
      </c>
    </row>
    <row r="48" spans="1:6" ht="14.25" customHeight="1" x14ac:dyDescent="0.35">
      <c r="A48" s="41"/>
      <c r="B48" s="43"/>
    </row>
    <row r="49" spans="1:2" ht="14.25" customHeight="1" x14ac:dyDescent="0.35">
      <c r="A49" s="41" t="s">
        <v>80</v>
      </c>
      <c r="B49" s="43"/>
    </row>
    <row r="50" spans="1:2" ht="14.25" customHeight="1" x14ac:dyDescent="0.35">
      <c r="A50" s="36" t="s">
        <v>188</v>
      </c>
      <c r="B50" s="44">
        <v>7</v>
      </c>
    </row>
    <row r="51" spans="1:2" ht="14.25" customHeight="1" x14ac:dyDescent="0.35">
      <c r="A51" s="36" t="s">
        <v>189</v>
      </c>
      <c r="B51" s="44">
        <v>0</v>
      </c>
    </row>
    <row r="52" spans="1:2" ht="14.25" customHeight="1" x14ac:dyDescent="0.35">
      <c r="A52" s="36" t="s">
        <v>195</v>
      </c>
      <c r="B52" s="44">
        <v>0</v>
      </c>
    </row>
    <row r="53" spans="1:2" ht="14.25" customHeight="1" x14ac:dyDescent="0.35">
      <c r="A53" s="36" t="s">
        <v>197</v>
      </c>
      <c r="B53" s="44">
        <v>116</v>
      </c>
    </row>
    <row r="54" spans="1:2" ht="14.25" customHeight="1" x14ac:dyDescent="0.35">
      <c r="A54" s="36" t="s">
        <v>190</v>
      </c>
      <c r="B54" s="44">
        <v>28</v>
      </c>
    </row>
    <row r="55" spans="1:2" ht="14.25" customHeight="1" x14ac:dyDescent="0.35">
      <c r="A55" s="36" t="s">
        <v>194</v>
      </c>
      <c r="B55" s="44">
        <v>14</v>
      </c>
    </row>
    <row r="56" spans="1:2" ht="14.25" customHeight="1" x14ac:dyDescent="0.35">
      <c r="A56" s="36" t="s">
        <v>192</v>
      </c>
      <c r="B56" s="44">
        <v>24</v>
      </c>
    </row>
    <row r="57" spans="1:2" ht="14.25" customHeight="1" x14ac:dyDescent="0.35">
      <c r="A57" s="36" t="s">
        <v>193</v>
      </c>
      <c r="B57" s="44">
        <v>22</v>
      </c>
    </row>
    <row r="58" spans="1:2" ht="14.25" customHeight="1" x14ac:dyDescent="0.35">
      <c r="A58" s="41"/>
      <c r="B58" s="43"/>
    </row>
    <row r="59" spans="1:2" ht="14.25" customHeight="1" x14ac:dyDescent="0.35">
      <c r="A59" s="41" t="s">
        <v>84</v>
      </c>
      <c r="B59" s="43"/>
    </row>
    <row r="60" spans="1:2" ht="14.25" customHeight="1" x14ac:dyDescent="0.35">
      <c r="A60" s="36" t="s">
        <v>188</v>
      </c>
      <c r="B60" s="44">
        <v>8</v>
      </c>
    </row>
    <row r="61" spans="1:2" ht="14.25" customHeight="1" x14ac:dyDescent="0.35">
      <c r="A61" s="36" t="s">
        <v>189</v>
      </c>
      <c r="B61" s="44">
        <v>0</v>
      </c>
    </row>
    <row r="62" spans="1:2" ht="14.25" customHeight="1" x14ac:dyDescent="0.35">
      <c r="A62" s="36" t="s">
        <v>195</v>
      </c>
      <c r="B62" s="44">
        <v>0</v>
      </c>
    </row>
    <row r="63" spans="1:2" ht="14.25" customHeight="1" x14ac:dyDescent="0.35">
      <c r="A63" s="36" t="s">
        <v>198</v>
      </c>
      <c r="B63" s="44">
        <v>2</v>
      </c>
    </row>
    <row r="64" spans="1:2" ht="14.25" customHeight="1" x14ac:dyDescent="0.35">
      <c r="A64" s="36" t="s">
        <v>199</v>
      </c>
      <c r="B64" s="44">
        <v>0</v>
      </c>
    </row>
    <row r="65" spans="1:2" ht="14.25" customHeight="1" x14ac:dyDescent="0.35">
      <c r="A65" s="36" t="s">
        <v>197</v>
      </c>
      <c r="B65" s="44">
        <v>110</v>
      </c>
    </row>
    <row r="66" spans="1:2" ht="14.25" customHeight="1" x14ac:dyDescent="0.35">
      <c r="A66" s="36" t="s">
        <v>190</v>
      </c>
      <c r="B66" s="44">
        <v>20</v>
      </c>
    </row>
    <row r="67" spans="1:2" ht="14.25" customHeight="1" x14ac:dyDescent="0.35">
      <c r="A67" s="36" t="s">
        <v>194</v>
      </c>
      <c r="B67" s="44">
        <v>11</v>
      </c>
    </row>
    <row r="68" spans="1:2" ht="14.25" customHeight="1" x14ac:dyDescent="0.35">
      <c r="A68" s="36" t="s">
        <v>192</v>
      </c>
      <c r="B68" s="44">
        <v>21</v>
      </c>
    </row>
    <row r="69" spans="1:2" ht="14.25" customHeight="1" x14ac:dyDescent="0.35">
      <c r="A69" s="36" t="s">
        <v>193</v>
      </c>
      <c r="B69" s="44">
        <v>18</v>
      </c>
    </row>
    <row r="70" spans="1:2" ht="14.25" customHeight="1" x14ac:dyDescent="0.35">
      <c r="A70" s="41"/>
      <c r="B70" s="43"/>
    </row>
    <row r="71" spans="1:2" ht="14.25" customHeight="1" x14ac:dyDescent="0.35">
      <c r="A71" s="41" t="s">
        <v>88</v>
      </c>
      <c r="B71" s="43"/>
    </row>
    <row r="72" spans="1:2" ht="14.25" customHeight="1" x14ac:dyDescent="0.35">
      <c r="A72" s="36" t="s">
        <v>198</v>
      </c>
      <c r="B72" s="44">
        <v>7</v>
      </c>
    </row>
    <row r="73" spans="1:2" ht="14.25" customHeight="1" x14ac:dyDescent="0.35">
      <c r="A73" s="36" t="s">
        <v>199</v>
      </c>
      <c r="B73" s="44">
        <v>0</v>
      </c>
    </row>
    <row r="74" spans="1:2" ht="14.25" customHeight="1" x14ac:dyDescent="0.35">
      <c r="A74" s="36" t="s">
        <v>196</v>
      </c>
      <c r="B74" s="44">
        <v>15</v>
      </c>
    </row>
    <row r="75" spans="1:2" ht="14.25" customHeight="1" x14ac:dyDescent="0.35">
      <c r="A75" s="36" t="s">
        <v>197</v>
      </c>
      <c r="B75" s="44">
        <v>145</v>
      </c>
    </row>
    <row r="76" spans="1:2" ht="14.25" customHeight="1" x14ac:dyDescent="0.35">
      <c r="A76" s="36" t="s">
        <v>190</v>
      </c>
      <c r="B76" s="44">
        <v>14</v>
      </c>
    </row>
    <row r="77" spans="1:2" ht="14.25" customHeight="1" x14ac:dyDescent="0.35">
      <c r="A77" s="36" t="s">
        <v>192</v>
      </c>
      <c r="B77" s="44">
        <v>9</v>
      </c>
    </row>
    <row r="78" spans="1:2" ht="14.25" customHeight="1" x14ac:dyDescent="0.35">
      <c r="A78" s="36" t="s">
        <v>193</v>
      </c>
      <c r="B78" s="44">
        <v>52</v>
      </c>
    </row>
    <row r="79" spans="1:2" ht="14.25" customHeight="1" x14ac:dyDescent="0.35">
      <c r="A79" s="41"/>
      <c r="B79" s="43"/>
    </row>
    <row r="80" spans="1:2" ht="14.25" customHeight="1" x14ac:dyDescent="0.35">
      <c r="A80" s="41" t="s">
        <v>63</v>
      </c>
      <c r="B80" s="43"/>
    </row>
    <row r="81" spans="1:2" ht="14.25" customHeight="1" x14ac:dyDescent="0.35">
      <c r="A81" s="36" t="s">
        <v>188</v>
      </c>
      <c r="B81" s="44">
        <v>16</v>
      </c>
    </row>
    <row r="82" spans="1:2" ht="14.25" customHeight="1" x14ac:dyDescent="0.35">
      <c r="A82" s="36" t="s">
        <v>197</v>
      </c>
      <c r="B82" s="44">
        <v>48</v>
      </c>
    </row>
    <row r="83" spans="1:2" ht="14.25" customHeight="1" x14ac:dyDescent="0.35">
      <c r="A83" s="36" t="s">
        <v>190</v>
      </c>
      <c r="B83" s="44">
        <v>16</v>
      </c>
    </row>
    <row r="84" spans="1:2" ht="14.25" customHeight="1" x14ac:dyDescent="0.35">
      <c r="A84" s="36" t="s">
        <v>194</v>
      </c>
      <c r="B84" s="44">
        <v>16</v>
      </c>
    </row>
    <row r="85" spans="1:2" ht="14.25" customHeight="1" x14ac:dyDescent="0.35">
      <c r="A85" s="36" t="s">
        <v>192</v>
      </c>
      <c r="B85" s="44">
        <v>12</v>
      </c>
    </row>
    <row r="86" spans="1:2" ht="14.25" customHeight="1" x14ac:dyDescent="0.35">
      <c r="A86" s="36" t="s">
        <v>193</v>
      </c>
      <c r="B86" s="44">
        <v>12</v>
      </c>
    </row>
    <row r="87" spans="1:2" ht="14.25" customHeight="1" x14ac:dyDescent="0.35">
      <c r="A87" s="41"/>
      <c r="B87" s="43"/>
    </row>
    <row r="88" spans="1:2" ht="14.25" customHeight="1" x14ac:dyDescent="0.35">
      <c r="A88" s="41" t="s">
        <v>244</v>
      </c>
      <c r="B88" s="43"/>
    </row>
    <row r="89" spans="1:2" ht="14.25" customHeight="1" x14ac:dyDescent="0.35">
      <c r="A89" s="36" t="s">
        <v>189</v>
      </c>
      <c r="B89" s="44">
        <v>5</v>
      </c>
    </row>
    <row r="90" spans="1:2" ht="14.25" customHeight="1" x14ac:dyDescent="0.35">
      <c r="A90" s="36" t="s">
        <v>195</v>
      </c>
      <c r="B90" s="44">
        <v>0</v>
      </c>
    </row>
    <row r="91" spans="1:2" ht="14.25" customHeight="1" x14ac:dyDescent="0.35">
      <c r="A91" s="36" t="s">
        <v>190</v>
      </c>
      <c r="B91" s="44">
        <v>10</v>
      </c>
    </row>
    <row r="92" spans="1:2" ht="14.25" customHeight="1" x14ac:dyDescent="0.35">
      <c r="A92" s="36" t="s">
        <v>194</v>
      </c>
      <c r="B92" s="44">
        <v>22</v>
      </c>
    </row>
    <row r="93" spans="1:2" ht="14.25" customHeight="1" x14ac:dyDescent="0.35">
      <c r="A93" s="36" t="s">
        <v>192</v>
      </c>
      <c r="B93" s="44">
        <v>13</v>
      </c>
    </row>
    <row r="94" spans="1:2" ht="14.25" customHeight="1" x14ac:dyDescent="0.35">
      <c r="A94" s="36" t="s">
        <v>193</v>
      </c>
      <c r="B94" s="44">
        <v>19</v>
      </c>
    </row>
    <row r="95" spans="1:2" ht="14.25" customHeight="1" x14ac:dyDescent="0.35">
      <c r="A95" s="41"/>
      <c r="B95" s="43"/>
    </row>
    <row r="96" spans="1:2" ht="14.25" customHeight="1" x14ac:dyDescent="0.35">
      <c r="A96" s="41" t="s">
        <v>102</v>
      </c>
      <c r="B96" s="43"/>
    </row>
    <row r="97" spans="1:2" ht="14.25" customHeight="1" x14ac:dyDescent="0.35">
      <c r="A97" s="36" t="s">
        <v>188</v>
      </c>
      <c r="B97" s="44">
        <v>2</v>
      </c>
    </row>
    <row r="98" spans="1:2" ht="14.25" customHeight="1" x14ac:dyDescent="0.35">
      <c r="A98" s="36" t="s">
        <v>189</v>
      </c>
      <c r="B98" s="44">
        <v>0</v>
      </c>
    </row>
    <row r="99" spans="1:2" ht="14.25" customHeight="1" x14ac:dyDescent="0.35">
      <c r="A99" s="36" t="s">
        <v>195</v>
      </c>
      <c r="B99" s="44">
        <v>0</v>
      </c>
    </row>
    <row r="100" spans="1:2" ht="14.25" customHeight="1" x14ac:dyDescent="0.35">
      <c r="A100" s="36" t="s">
        <v>197</v>
      </c>
      <c r="B100" s="44">
        <v>47</v>
      </c>
    </row>
    <row r="101" spans="1:2" ht="14.25" customHeight="1" x14ac:dyDescent="0.35">
      <c r="A101" s="36" t="s">
        <v>190</v>
      </c>
      <c r="B101" s="44">
        <v>4</v>
      </c>
    </row>
    <row r="102" spans="1:2" ht="14.25" customHeight="1" x14ac:dyDescent="0.35">
      <c r="A102" s="36" t="s">
        <v>194</v>
      </c>
      <c r="B102" s="44">
        <v>6</v>
      </c>
    </row>
    <row r="103" spans="1:2" ht="14.25" customHeight="1" x14ac:dyDescent="0.35">
      <c r="A103" s="36" t="s">
        <v>192</v>
      </c>
      <c r="B103" s="44">
        <v>6</v>
      </c>
    </row>
    <row r="104" spans="1:2" ht="14.25" customHeight="1" x14ac:dyDescent="0.35">
      <c r="A104" s="36" t="s">
        <v>193</v>
      </c>
      <c r="B104" s="44">
        <v>4</v>
      </c>
    </row>
    <row r="105" spans="1:2" ht="14.25" customHeight="1" x14ac:dyDescent="0.35">
      <c r="A105" s="41"/>
      <c r="B105" s="43"/>
    </row>
    <row r="106" spans="1:2" ht="14.25" customHeight="1" x14ac:dyDescent="0.35">
      <c r="A106" s="41" t="s">
        <v>99</v>
      </c>
      <c r="B106" s="43"/>
    </row>
    <row r="107" spans="1:2" ht="14.25" customHeight="1" x14ac:dyDescent="0.35">
      <c r="A107" s="36" t="s">
        <v>197</v>
      </c>
      <c r="B107" s="44">
        <v>31</v>
      </c>
    </row>
    <row r="108" spans="1:2" ht="14.25" customHeight="1" x14ac:dyDescent="0.35">
      <c r="A108" s="36" t="s">
        <v>192</v>
      </c>
      <c r="B108" s="44">
        <v>9</v>
      </c>
    </row>
    <row r="109" spans="1:2" ht="14.25" customHeight="1" x14ac:dyDescent="0.35">
      <c r="A109" s="41"/>
      <c r="B109" s="43"/>
    </row>
    <row r="110" spans="1:2" ht="14.25" customHeight="1" x14ac:dyDescent="0.35">
      <c r="A110" s="41" t="s">
        <v>245</v>
      </c>
      <c r="B110" s="43"/>
    </row>
    <row r="111" spans="1:2" ht="14.25" customHeight="1" x14ac:dyDescent="0.35">
      <c r="A111" s="36" t="s">
        <v>188</v>
      </c>
      <c r="B111" s="44">
        <v>4</v>
      </c>
    </row>
    <row r="112" spans="1:2" ht="14.25" customHeight="1" x14ac:dyDescent="0.35">
      <c r="A112" s="36" t="s">
        <v>195</v>
      </c>
      <c r="B112" s="44">
        <v>4</v>
      </c>
    </row>
    <row r="113" spans="1:2" ht="14.25" customHeight="1" x14ac:dyDescent="0.35">
      <c r="A113" s="36" t="s">
        <v>200</v>
      </c>
      <c r="B113" s="44">
        <v>4</v>
      </c>
    </row>
    <row r="114" spans="1:2" ht="14.25" customHeight="1" x14ac:dyDescent="0.35">
      <c r="A114" s="36" t="s">
        <v>190</v>
      </c>
      <c r="B114" s="44">
        <v>0</v>
      </c>
    </row>
    <row r="115" spans="1:2" ht="14.25" customHeight="1" x14ac:dyDescent="0.35">
      <c r="A115" s="36" t="s">
        <v>201</v>
      </c>
      <c r="B115" s="44">
        <v>8</v>
      </c>
    </row>
    <row r="116" spans="1:2" ht="14.25" customHeight="1" x14ac:dyDescent="0.35">
      <c r="A116" s="36" t="s">
        <v>194</v>
      </c>
      <c r="B116" s="44">
        <v>7</v>
      </c>
    </row>
    <row r="117" spans="1:2" ht="14.25" customHeight="1" x14ac:dyDescent="0.35">
      <c r="A117" s="36" t="s">
        <v>192</v>
      </c>
      <c r="B117" s="44">
        <v>2</v>
      </c>
    </row>
    <row r="118" spans="1:2" ht="14.25" customHeight="1" x14ac:dyDescent="0.35">
      <c r="A118" s="36" t="s">
        <v>193</v>
      </c>
      <c r="B118" s="44">
        <v>24</v>
      </c>
    </row>
    <row r="119" spans="1:2" ht="14.25" customHeight="1" x14ac:dyDescent="0.35">
      <c r="A119" s="41"/>
      <c r="B119" s="43"/>
    </row>
    <row r="120" spans="1:2" ht="14.25" customHeight="1" x14ac:dyDescent="0.35">
      <c r="A120" s="41" t="s">
        <v>93</v>
      </c>
      <c r="B120" s="43"/>
    </row>
    <row r="121" spans="1:2" ht="14.25" customHeight="1" x14ac:dyDescent="0.35">
      <c r="A121" s="36" t="s">
        <v>188</v>
      </c>
      <c r="B121" s="44">
        <v>9</v>
      </c>
    </row>
    <row r="122" spans="1:2" ht="14.25" customHeight="1" x14ac:dyDescent="0.35">
      <c r="A122" s="36" t="s">
        <v>189</v>
      </c>
      <c r="B122" s="44">
        <v>0</v>
      </c>
    </row>
    <row r="123" spans="1:2" ht="14.25" customHeight="1" x14ac:dyDescent="0.35">
      <c r="A123" s="36" t="s">
        <v>195</v>
      </c>
      <c r="B123" s="44">
        <v>0</v>
      </c>
    </row>
    <row r="124" spans="1:2" ht="14.25" customHeight="1" x14ac:dyDescent="0.35">
      <c r="A124" s="36" t="s">
        <v>197</v>
      </c>
      <c r="B124" s="44">
        <v>80</v>
      </c>
    </row>
    <row r="125" spans="1:2" ht="14.25" customHeight="1" x14ac:dyDescent="0.35">
      <c r="A125" s="36" t="s">
        <v>190</v>
      </c>
      <c r="B125" s="44">
        <v>18</v>
      </c>
    </row>
    <row r="126" spans="1:2" ht="14.25" customHeight="1" x14ac:dyDescent="0.35">
      <c r="A126" s="36" t="s">
        <v>194</v>
      </c>
      <c r="B126" s="44">
        <v>10</v>
      </c>
    </row>
    <row r="127" spans="1:2" ht="14.25" customHeight="1" x14ac:dyDescent="0.35">
      <c r="A127" s="36" t="s">
        <v>192</v>
      </c>
      <c r="B127" s="44">
        <v>10</v>
      </c>
    </row>
    <row r="128" spans="1:2" ht="14.25" customHeight="1" x14ac:dyDescent="0.35">
      <c r="A128" s="36" t="s">
        <v>193</v>
      </c>
      <c r="B128" s="44">
        <v>56</v>
      </c>
    </row>
    <row r="129" spans="1:2" ht="14.25" customHeight="1" x14ac:dyDescent="0.35">
      <c r="A129" s="41"/>
      <c r="B129" s="43"/>
    </row>
    <row r="130" spans="1:2" ht="14.25" customHeight="1" x14ac:dyDescent="0.35">
      <c r="A130" s="41" t="s">
        <v>114</v>
      </c>
      <c r="B130" s="43"/>
    </row>
    <row r="131" spans="1:2" ht="14.25" customHeight="1" x14ac:dyDescent="0.35">
      <c r="A131" s="36" t="s">
        <v>202</v>
      </c>
      <c r="B131" s="44">
        <v>0</v>
      </c>
    </row>
    <row r="132" spans="1:2" ht="14.25" customHeight="1" x14ac:dyDescent="0.35">
      <c r="A132" s="36" t="s">
        <v>203</v>
      </c>
      <c r="B132" s="44">
        <v>0</v>
      </c>
    </row>
    <row r="133" spans="1:2" ht="14.25" customHeight="1" x14ac:dyDescent="0.35">
      <c r="A133" s="36" t="s">
        <v>204</v>
      </c>
      <c r="B133" s="44">
        <v>0</v>
      </c>
    </row>
    <row r="134" spans="1:2" ht="14.25" customHeight="1" x14ac:dyDescent="0.35">
      <c r="A134" s="36" t="s">
        <v>197</v>
      </c>
      <c r="B134" s="44">
        <v>25</v>
      </c>
    </row>
    <row r="135" spans="1:2" ht="14.25" customHeight="1" x14ac:dyDescent="0.35">
      <c r="A135" s="36" t="s">
        <v>190</v>
      </c>
      <c r="B135" s="44">
        <v>0</v>
      </c>
    </row>
    <row r="136" spans="1:2" ht="14.25" customHeight="1" x14ac:dyDescent="0.35">
      <c r="A136" s="36" t="s">
        <v>192</v>
      </c>
      <c r="B136" s="44">
        <v>13</v>
      </c>
    </row>
    <row r="137" spans="1:2" ht="14.25" customHeight="1" x14ac:dyDescent="0.35">
      <c r="A137" s="36" t="s">
        <v>193</v>
      </c>
      <c r="B137" s="44">
        <v>2</v>
      </c>
    </row>
    <row r="138" spans="1:2" ht="14.25" customHeight="1" x14ac:dyDescent="0.35">
      <c r="A138" s="50" t="s">
        <v>209</v>
      </c>
      <c r="B138" s="44">
        <v>9</v>
      </c>
    </row>
    <row r="139" spans="1:2" ht="14.25" customHeight="1" x14ac:dyDescent="0.35">
      <c r="A139" s="41"/>
      <c r="B139" s="43"/>
    </row>
    <row r="140" spans="1:2" ht="14.25" customHeight="1" x14ac:dyDescent="0.35">
      <c r="A140" s="41" t="s">
        <v>106</v>
      </c>
      <c r="B140" s="44">
        <v>6</v>
      </c>
    </row>
    <row r="141" spans="1:2" ht="14.25" customHeight="1" x14ac:dyDescent="0.35">
      <c r="A141" s="36" t="s">
        <v>198</v>
      </c>
      <c r="B141" s="44">
        <v>213</v>
      </c>
    </row>
    <row r="142" spans="1:2" ht="14.25" customHeight="1" x14ac:dyDescent="0.35">
      <c r="A142" s="36" t="s">
        <v>197</v>
      </c>
      <c r="B142" s="44">
        <v>12</v>
      </c>
    </row>
    <row r="143" spans="1:2" ht="14.25" customHeight="1" x14ac:dyDescent="0.35">
      <c r="A143" s="36" t="s">
        <v>190</v>
      </c>
      <c r="B143" s="44">
        <v>12</v>
      </c>
    </row>
    <row r="144" spans="1:2" ht="14.25" customHeight="1" x14ac:dyDescent="0.35">
      <c r="A144" s="36" t="s">
        <v>192</v>
      </c>
      <c r="B144" s="43"/>
    </row>
    <row r="145" spans="1:2" ht="14.25" customHeight="1" x14ac:dyDescent="0.35">
      <c r="A145" s="41"/>
      <c r="B145" s="43"/>
    </row>
    <row r="146" spans="1:2" ht="14.25" customHeight="1" x14ac:dyDescent="0.35">
      <c r="A146" s="49" t="s">
        <v>219</v>
      </c>
      <c r="B146" s="44">
        <v>4</v>
      </c>
    </row>
    <row r="147" spans="1:2" ht="14.25" customHeight="1" x14ac:dyDescent="0.35">
      <c r="A147" s="36" t="s">
        <v>188</v>
      </c>
      <c r="B147" s="44">
        <v>0</v>
      </c>
    </row>
    <row r="148" spans="1:2" ht="14.25" customHeight="1" x14ac:dyDescent="0.35">
      <c r="A148" s="36" t="s">
        <v>189</v>
      </c>
      <c r="B148" s="44">
        <v>0</v>
      </c>
    </row>
    <row r="149" spans="1:2" ht="14.25" customHeight="1" x14ac:dyDescent="0.35">
      <c r="A149" s="36" t="s">
        <v>205</v>
      </c>
      <c r="B149" s="44">
        <v>92</v>
      </c>
    </row>
    <row r="150" spans="1:2" ht="14.25" customHeight="1" x14ac:dyDescent="0.35">
      <c r="A150" s="36" t="s">
        <v>197</v>
      </c>
      <c r="B150" s="44">
        <v>8</v>
      </c>
    </row>
    <row r="151" spans="1:2" ht="14.25" customHeight="1" x14ac:dyDescent="0.35">
      <c r="A151" s="36" t="s">
        <v>190</v>
      </c>
      <c r="B151" s="44">
        <v>15</v>
      </c>
    </row>
    <row r="152" spans="1:2" ht="14.25" customHeight="1" x14ac:dyDescent="0.35">
      <c r="A152" s="36" t="s">
        <v>192</v>
      </c>
      <c r="B152" s="44">
        <v>33</v>
      </c>
    </row>
    <row r="153" spans="1:2" ht="14.25" customHeight="1" x14ac:dyDescent="0.35">
      <c r="A153" s="36" t="s">
        <v>193</v>
      </c>
      <c r="B153" s="43"/>
    </row>
    <row r="154" spans="1:2" ht="14.25" customHeight="1" x14ac:dyDescent="0.35">
      <c r="A154" s="41"/>
      <c r="B154" s="43"/>
    </row>
    <row r="155" spans="1:2" ht="14.25" customHeight="1" x14ac:dyDescent="0.35">
      <c r="A155" s="41" t="s">
        <v>111</v>
      </c>
      <c r="B155" s="44">
        <v>128</v>
      </c>
    </row>
    <row r="156" spans="1:2" ht="14.25" customHeight="1" x14ac:dyDescent="0.35">
      <c r="A156" s="36" t="s">
        <v>197</v>
      </c>
      <c r="B156" s="44">
        <v>8</v>
      </c>
    </row>
    <row r="157" spans="1:2" ht="14.25" customHeight="1" x14ac:dyDescent="0.35">
      <c r="A157" s="36" t="s">
        <v>192</v>
      </c>
      <c r="B157" s="43"/>
    </row>
    <row r="158" spans="1:2" ht="14.25" customHeight="1" x14ac:dyDescent="0.35">
      <c r="A158" s="41"/>
      <c r="B158" s="43"/>
    </row>
    <row r="159" spans="1:2" ht="14.25" customHeight="1" x14ac:dyDescent="0.35">
      <c r="A159" s="41" t="s">
        <v>119</v>
      </c>
      <c r="B159" s="44">
        <v>6</v>
      </c>
    </row>
    <row r="160" spans="1:2" ht="14.25" customHeight="1" x14ac:dyDescent="0.35">
      <c r="A160" s="36" t="s">
        <v>188</v>
      </c>
      <c r="B160" s="44">
        <v>0</v>
      </c>
    </row>
    <row r="161" spans="1:2" ht="14.25" customHeight="1" x14ac:dyDescent="0.35">
      <c r="A161" s="36" t="s">
        <v>189</v>
      </c>
      <c r="B161" s="44">
        <v>44</v>
      </c>
    </row>
    <row r="162" spans="1:2" ht="14.25" customHeight="1" x14ac:dyDescent="0.35">
      <c r="A162" s="36" t="s">
        <v>197</v>
      </c>
      <c r="B162" s="44">
        <v>12</v>
      </c>
    </row>
    <row r="163" spans="1:2" ht="14.25" customHeight="1" x14ac:dyDescent="0.35">
      <c r="A163" s="36" t="s">
        <v>190</v>
      </c>
      <c r="B163" s="44">
        <v>8</v>
      </c>
    </row>
    <row r="164" spans="1:2" ht="14.25" customHeight="1" x14ac:dyDescent="0.35">
      <c r="A164" s="36" t="s">
        <v>192</v>
      </c>
      <c r="B164" s="44">
        <v>16</v>
      </c>
    </row>
    <row r="165" spans="1:2" ht="14.25" customHeight="1" x14ac:dyDescent="0.35">
      <c r="A165" s="36" t="s">
        <v>193</v>
      </c>
      <c r="B165" s="43"/>
    </row>
    <row r="166" spans="1:2" ht="14.25" customHeight="1" x14ac:dyDescent="0.35">
      <c r="A166" s="41"/>
      <c r="B166" s="43"/>
    </row>
    <row r="167" spans="1:2" ht="14.25" customHeight="1" x14ac:dyDescent="0.35">
      <c r="A167" s="41" t="s">
        <v>123</v>
      </c>
      <c r="B167" s="44"/>
    </row>
    <row r="168" spans="1:2" ht="14.25" customHeight="1" x14ac:dyDescent="0.35">
      <c r="A168" s="36" t="s">
        <v>196</v>
      </c>
      <c r="B168" s="44">
        <v>9</v>
      </c>
    </row>
    <row r="169" spans="1:2" ht="14.25" customHeight="1" x14ac:dyDescent="0.35">
      <c r="A169" s="36" t="s">
        <v>206</v>
      </c>
      <c r="B169" s="44">
        <v>1</v>
      </c>
    </row>
    <row r="170" spans="1:2" ht="14.25" customHeight="1" x14ac:dyDescent="0.35">
      <c r="A170" s="36" t="s">
        <v>192</v>
      </c>
      <c r="B170" s="44">
        <v>11</v>
      </c>
    </row>
    <row r="171" spans="1:2" ht="14.25" customHeight="1" x14ac:dyDescent="0.35">
      <c r="A171" s="36" t="s">
        <v>193</v>
      </c>
      <c r="B171" s="44">
        <v>20</v>
      </c>
    </row>
    <row r="172" spans="1:2" ht="14.25" customHeight="1" x14ac:dyDescent="0.35">
      <c r="B172" s="47"/>
    </row>
    <row r="173" spans="1:2" s="45" customFormat="1" ht="14.25" customHeight="1" x14ac:dyDescent="0.35">
      <c r="A173" s="45" t="s">
        <v>207</v>
      </c>
      <c r="B173" s="46"/>
    </row>
    <row r="174" spans="1:2" ht="14.25" customHeight="1" x14ac:dyDescent="0.35">
      <c r="A174" s="50" t="s">
        <v>208</v>
      </c>
      <c r="B174" s="46">
        <v>7</v>
      </c>
    </row>
    <row r="175" spans="1:2" ht="14.25" customHeight="1" x14ac:dyDescent="0.35">
      <c r="A175" s="50" t="s">
        <v>209</v>
      </c>
      <c r="B175" s="46">
        <v>0</v>
      </c>
    </row>
    <row r="176" spans="1:2" ht="14.25" customHeight="1" x14ac:dyDescent="0.35">
      <c r="A176" s="50" t="s">
        <v>31</v>
      </c>
      <c r="B176" s="46">
        <v>6</v>
      </c>
    </row>
    <row r="177" spans="1:2" ht="14.25" customHeight="1" x14ac:dyDescent="0.35">
      <c r="A177" s="50" t="s">
        <v>210</v>
      </c>
      <c r="B177" s="46">
        <v>2</v>
      </c>
    </row>
    <row r="178" spans="1:2" ht="14.25" customHeight="1" x14ac:dyDescent="0.35">
      <c r="A178" s="50" t="s">
        <v>211</v>
      </c>
      <c r="B178" s="46">
        <v>0</v>
      </c>
    </row>
    <row r="179" spans="1:2" ht="14.25" customHeight="1" x14ac:dyDescent="0.35">
      <c r="A179" s="50"/>
      <c r="B179" s="46"/>
    </row>
    <row r="180" spans="1:2" ht="14.25" customHeight="1" x14ac:dyDescent="0.35">
      <c r="A180" s="45" t="s">
        <v>212</v>
      </c>
      <c r="B180" s="46"/>
    </row>
    <row r="181" spans="1:2" ht="14.25" customHeight="1" x14ac:dyDescent="0.35">
      <c r="A181" s="50" t="s">
        <v>208</v>
      </c>
      <c r="B181" s="46">
        <v>6</v>
      </c>
    </row>
    <row r="182" spans="1:2" ht="14.25" customHeight="1" x14ac:dyDescent="0.35">
      <c r="A182" s="50" t="s">
        <v>209</v>
      </c>
      <c r="B182" s="46">
        <v>23</v>
      </c>
    </row>
    <row r="183" spans="1:2" ht="14.25" customHeight="1" x14ac:dyDescent="0.35">
      <c r="A183" s="50" t="s">
        <v>31</v>
      </c>
      <c r="B183" s="46">
        <v>7</v>
      </c>
    </row>
    <row r="184" spans="1:2" ht="14.25" customHeight="1" x14ac:dyDescent="0.35">
      <c r="A184" s="50" t="s">
        <v>210</v>
      </c>
      <c r="B184" s="46">
        <v>0</v>
      </c>
    </row>
    <row r="185" spans="1:2" ht="14.25" customHeight="1" x14ac:dyDescent="0.35">
      <c r="A185" s="50" t="s">
        <v>211</v>
      </c>
      <c r="B185" s="46">
        <v>4</v>
      </c>
    </row>
    <row r="186" spans="1:2" ht="14.25" customHeight="1" x14ac:dyDescent="0.35">
      <c r="B186" s="46"/>
    </row>
    <row r="187" spans="1:2" ht="14.25" customHeight="1" x14ac:dyDescent="0.35">
      <c r="A187" s="45" t="s">
        <v>213</v>
      </c>
      <c r="B187" s="46"/>
    </row>
    <row r="188" spans="1:2" ht="14.25" customHeight="1" x14ac:dyDescent="0.35">
      <c r="A188" s="50" t="s">
        <v>208</v>
      </c>
      <c r="B188" s="46">
        <v>20</v>
      </c>
    </row>
    <row r="189" spans="1:2" ht="14.25" customHeight="1" x14ac:dyDescent="0.35">
      <c r="A189" s="50" t="s">
        <v>209</v>
      </c>
      <c r="B189" s="46">
        <v>0</v>
      </c>
    </row>
    <row r="190" spans="1:2" ht="14.25" customHeight="1" x14ac:dyDescent="0.35">
      <c r="A190" s="50" t="s">
        <v>31</v>
      </c>
      <c r="B190" s="46">
        <v>10</v>
      </c>
    </row>
    <row r="191" spans="1:2" ht="14.25" customHeight="1" x14ac:dyDescent="0.35">
      <c r="A191" s="50" t="s">
        <v>210</v>
      </c>
      <c r="B191" s="46">
        <v>0</v>
      </c>
    </row>
    <row r="192" spans="1:2" ht="14.25" customHeight="1" x14ac:dyDescent="0.35">
      <c r="A192" s="50" t="s">
        <v>211</v>
      </c>
      <c r="B192" s="46">
        <v>3</v>
      </c>
    </row>
    <row r="193" spans="1:2" ht="14.25" customHeight="1" x14ac:dyDescent="0.35">
      <c r="B193" s="46"/>
    </row>
    <row r="194" spans="1:2" ht="14.25" customHeight="1" x14ac:dyDescent="0.35">
      <c r="A194" s="45" t="s">
        <v>214</v>
      </c>
      <c r="B194" s="46"/>
    </row>
    <row r="195" spans="1:2" ht="14.25" customHeight="1" x14ac:dyDescent="0.35">
      <c r="A195" s="50" t="s">
        <v>208</v>
      </c>
      <c r="B195" s="46">
        <v>11</v>
      </c>
    </row>
    <row r="196" spans="1:2" ht="14.25" customHeight="1" x14ac:dyDescent="0.35">
      <c r="A196" s="50" t="s">
        <v>209</v>
      </c>
      <c r="B196" s="46">
        <v>0</v>
      </c>
    </row>
    <row r="197" spans="1:2" ht="14.25" customHeight="1" x14ac:dyDescent="0.35">
      <c r="A197" s="50" t="s">
        <v>31</v>
      </c>
      <c r="B197" s="46">
        <v>13</v>
      </c>
    </row>
    <row r="198" spans="1:2" ht="14.25" customHeight="1" x14ac:dyDescent="0.35">
      <c r="A198" s="50" t="s">
        <v>210</v>
      </c>
      <c r="B198" s="46">
        <v>0</v>
      </c>
    </row>
    <row r="199" spans="1:2" ht="14.25" customHeight="1" x14ac:dyDescent="0.35">
      <c r="A199" s="50" t="s">
        <v>211</v>
      </c>
      <c r="B199" s="46">
        <v>4</v>
      </c>
    </row>
    <row r="200" spans="1:2" ht="14.25" customHeight="1" x14ac:dyDescent="0.35">
      <c r="B200" s="46"/>
    </row>
    <row r="201" spans="1:2" ht="14.25" customHeight="1" x14ac:dyDescent="0.35">
      <c r="A201" s="45" t="s">
        <v>215</v>
      </c>
      <c r="B201" s="46"/>
    </row>
    <row r="202" spans="1:2" ht="14.25" customHeight="1" x14ac:dyDescent="0.35">
      <c r="A202" s="50" t="s">
        <v>208</v>
      </c>
      <c r="B202" s="46">
        <v>2</v>
      </c>
    </row>
    <row r="203" spans="1:2" ht="14.25" customHeight="1" x14ac:dyDescent="0.35">
      <c r="A203" s="50" t="s">
        <v>209</v>
      </c>
      <c r="B203" s="46">
        <v>0</v>
      </c>
    </row>
    <row r="204" spans="1:2" ht="14.25" customHeight="1" x14ac:dyDescent="0.35">
      <c r="A204" s="50" t="s">
        <v>31</v>
      </c>
      <c r="B204" s="46">
        <v>8</v>
      </c>
    </row>
    <row r="205" spans="1:2" ht="14.25" customHeight="1" x14ac:dyDescent="0.35">
      <c r="A205" s="50" t="s">
        <v>210</v>
      </c>
      <c r="B205" s="46">
        <v>0</v>
      </c>
    </row>
    <row r="206" spans="1:2" ht="14.25" customHeight="1" x14ac:dyDescent="0.35">
      <c r="A206" s="50" t="s">
        <v>211</v>
      </c>
      <c r="B206" s="46">
        <v>0</v>
      </c>
    </row>
    <row r="207" spans="1:2" ht="14.25" customHeight="1" x14ac:dyDescent="0.35">
      <c r="B207" s="46"/>
    </row>
    <row r="208" spans="1:2" ht="14.25" customHeight="1" x14ac:dyDescent="0.35">
      <c r="B208" s="46"/>
    </row>
    <row r="209" spans="1:2" ht="14.25" customHeight="1" x14ac:dyDescent="0.35">
      <c r="A209" s="45" t="s">
        <v>216</v>
      </c>
      <c r="B209" s="46"/>
    </row>
    <row r="210" spans="1:2" ht="14.25" customHeight="1" x14ac:dyDescent="0.35">
      <c r="A210" s="50" t="s">
        <v>208</v>
      </c>
      <c r="B210" s="46">
        <v>7</v>
      </c>
    </row>
    <row r="211" spans="1:2" ht="14.25" customHeight="1" x14ac:dyDescent="0.35">
      <c r="A211" s="50" t="s">
        <v>209</v>
      </c>
      <c r="B211" s="46">
        <v>0</v>
      </c>
    </row>
    <row r="212" spans="1:2" ht="14.25" customHeight="1" x14ac:dyDescent="0.35">
      <c r="A212" s="50" t="s">
        <v>31</v>
      </c>
      <c r="B212" s="46">
        <v>6</v>
      </c>
    </row>
    <row r="213" spans="1:2" ht="14.25" customHeight="1" x14ac:dyDescent="0.35">
      <c r="A213" s="50" t="s">
        <v>210</v>
      </c>
      <c r="B213" s="46">
        <v>0</v>
      </c>
    </row>
    <row r="214" spans="1:2" ht="14.25" customHeight="1" x14ac:dyDescent="0.35">
      <c r="A214" s="50" t="s">
        <v>211</v>
      </c>
      <c r="B214" s="46">
        <v>1</v>
      </c>
    </row>
    <row r="215" spans="1:2" ht="14.25" customHeight="1" x14ac:dyDescent="0.35">
      <c r="B215" s="46"/>
    </row>
    <row r="216" spans="1:2" ht="14.25" customHeight="1" x14ac:dyDescent="0.35">
      <c r="B216" s="46"/>
    </row>
    <row r="217" spans="1:2" ht="14.25" customHeight="1" x14ac:dyDescent="0.35">
      <c r="A217" s="45" t="s">
        <v>217</v>
      </c>
      <c r="B217" s="46"/>
    </row>
    <row r="218" spans="1:2" ht="14.25" customHeight="1" x14ac:dyDescent="0.35">
      <c r="A218" s="50" t="s">
        <v>208</v>
      </c>
      <c r="B218" s="46">
        <v>6</v>
      </c>
    </row>
    <row r="219" spans="1:2" ht="14.25" customHeight="1" x14ac:dyDescent="0.35">
      <c r="A219" s="50" t="s">
        <v>209</v>
      </c>
      <c r="B219" s="46">
        <v>4</v>
      </c>
    </row>
    <row r="220" spans="1:2" ht="14.25" customHeight="1" x14ac:dyDescent="0.35">
      <c r="A220" s="50" t="s">
        <v>31</v>
      </c>
      <c r="B220" s="46">
        <v>9</v>
      </c>
    </row>
    <row r="221" spans="1:2" ht="14.25" customHeight="1" x14ac:dyDescent="0.35">
      <c r="A221" s="50" t="s">
        <v>210</v>
      </c>
      <c r="B221" s="46">
        <v>0</v>
      </c>
    </row>
    <row r="222" spans="1:2" ht="14.25" customHeight="1" thickBot="1" x14ac:dyDescent="0.4">
      <c r="A222" s="50" t="s">
        <v>211</v>
      </c>
      <c r="B222" s="48">
        <v>6</v>
      </c>
    </row>
    <row r="223" spans="1:2" ht="14.25" customHeight="1" x14ac:dyDescent="0.35"/>
    <row r="224" spans="1:2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</sheetData>
  <phoneticPr fontId="22" type="noConversion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AFDA515915604E9DDB3D20BF33F46B" ma:contentTypeVersion="2" ma:contentTypeDescription="Een nieuw document maken." ma:contentTypeScope="" ma:versionID="f74b500a5d70ddf736caca8fbe1c49cb">
  <xsd:schema xmlns:xsd="http://www.w3.org/2001/XMLSchema" xmlns:xs="http://www.w3.org/2001/XMLSchema" xmlns:p="http://schemas.microsoft.com/office/2006/metadata/properties" xmlns:ns2="9b16ef14-282e-4451-87a0-96b56682b697" targetNamespace="http://schemas.microsoft.com/office/2006/metadata/properties" ma:root="true" ma:fieldsID="f48a53f059b9619e8d09fab5c107dbc1" ns2:_="">
    <xsd:import namespace="9b16ef14-282e-4451-87a0-96b56682b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6ef14-282e-4451-87a0-96b56682b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microsoft.com/office/infopath/2007/PartnerControls"/>
    <ds:schemaRef ds:uri="CD9F7E03-06C5-44EE-A5B1-BC13FBCB8F9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16AFF8-DEB2-4C64-A4E7-4C85AC3CB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16ef14-282e-4451-87a0-96b56682b6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locaties incl. end date</vt:lpstr>
      <vt:lpstr>Specificatie heden</vt:lpstr>
      <vt:lpstr>Specificatie nieuw</vt:lpstr>
      <vt:lpstr>Data verbruik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Michel Bastiaansen</cp:lastModifiedBy>
  <cp:revision/>
  <cp:lastPrinted>2020-01-13T15:15:04Z</cp:lastPrinted>
  <dcterms:created xsi:type="dcterms:W3CDTF">2008-11-21T10:07:29Z</dcterms:created>
  <dcterms:modified xsi:type="dcterms:W3CDTF">2023-06-28T13:00:09Z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0x0101002BAFDA515915604E9DDB3D20BF33F46B</vt:lpwstr>
  </property>
</Properties>
</file>